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Transformatori\"/>
    </mc:Choice>
  </mc:AlternateContent>
  <bookViews>
    <workbookView xWindow="0" yWindow="150" windowWidth="20100" windowHeight="9000"/>
  </bookViews>
  <sheets>
    <sheet name="11gr." sheetId="1" r:id="rId1"/>
  </sheets>
  <definedNames>
    <definedName name="_xlnm._FilterDatabase" localSheetId="0" hidden="1">'11gr.'!$A$3:$G$121</definedName>
  </definedNames>
  <calcPr calcId="171027"/>
</workbook>
</file>

<file path=xl/calcChain.xml><?xml version="1.0" encoding="utf-8"?>
<calcChain xmlns="http://schemas.openxmlformats.org/spreadsheetml/2006/main">
  <c r="G121" i="1" l="1"/>
  <c r="G120" i="1"/>
  <c r="G119" i="1" s="1"/>
  <c r="G118" i="1"/>
  <c r="G117" i="1"/>
  <c r="G116" i="1"/>
  <c r="G115" i="1"/>
  <c r="G113" i="1"/>
  <c r="G112" i="1" s="1"/>
  <c r="G111" i="1"/>
  <c r="G110" i="1" s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5" i="1"/>
  <c r="G74" i="1"/>
  <c r="G73" i="1" s="1"/>
  <c r="G72" i="1"/>
  <c r="G71" i="1"/>
  <c r="G70" i="1"/>
  <c r="G69" i="1"/>
  <c r="G68" i="1"/>
  <c r="G67" i="1"/>
  <c r="G66" i="1"/>
  <c r="G65" i="1"/>
  <c r="G64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1" i="1"/>
  <c r="G10" i="1"/>
  <c r="G9" i="1"/>
  <c r="G8" i="1"/>
  <c r="G7" i="1"/>
  <c r="G6" i="1"/>
  <c r="G36" i="1" l="1"/>
  <c r="G47" i="1"/>
  <c r="G63" i="1"/>
  <c r="G76" i="1"/>
  <c r="G93" i="1"/>
  <c r="G114" i="1"/>
  <c r="G12" i="1"/>
  <c r="G5" i="1"/>
  <c r="G4" i="1" l="1"/>
  <c r="G124" i="1" s="1"/>
</calcChain>
</file>

<file path=xl/sharedStrings.xml><?xml version="1.0" encoding="utf-8"?>
<sst xmlns="http://schemas.openxmlformats.org/spreadsheetml/2006/main" count="452" uniqueCount="351">
  <si>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</si>
  <si>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</si>
  <si>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</si>
  <si>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</si>
  <si>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</si>
  <si>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</si>
  <si>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</si>
  <si>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</si>
  <si>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Секции 0,4kV</t>
  </si>
  <si>
    <t>бр. секции</t>
  </si>
  <si>
    <t>Работа на ел. монтьор ниска квалификация</t>
  </si>
  <si>
    <t>Работа на ел. монтьор висока квалификация</t>
  </si>
  <si>
    <t>чч</t>
  </si>
  <si>
    <t>Секции 6,3kV</t>
  </si>
  <si>
    <t>бр.</t>
  </si>
  <si>
    <t>01.01</t>
  </si>
  <si>
    <t>01.02</t>
  </si>
  <si>
    <t>01.03</t>
  </si>
  <si>
    <t>01.04</t>
  </si>
  <si>
    <t>01.05</t>
  </si>
  <si>
    <t>01.06</t>
  </si>
  <si>
    <t>01.</t>
  </si>
  <si>
    <t>02.</t>
  </si>
  <si>
    <t>03.</t>
  </si>
  <si>
    <t>04.</t>
  </si>
  <si>
    <t>05.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</si>
  <si>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</si>
  <si>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</si>
  <si>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</si>
  <si>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</si>
  <si>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</si>
  <si>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</si>
  <si>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</si>
  <si>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</si>
  <si>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</si>
  <si>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</si>
  <si>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</si>
  <si>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</si>
  <si>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</si>
  <si>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</si>
  <si>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</si>
  <si>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02.16</t>
  </si>
  <si>
    <t>02.17</t>
  </si>
  <si>
    <t>02.18</t>
  </si>
  <si>
    <t>02.19</t>
  </si>
  <si>
    <t>02.20</t>
  </si>
  <si>
    <t>02.21</t>
  </si>
  <si>
    <t>Ревизия на вентилаторите, маслопомпите, таблата</t>
  </si>
  <si>
    <t>02.22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</si>
  <si>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</si>
  <si>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</si>
  <si>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</si>
  <si>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</si>
  <si>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</si>
  <si>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</si>
  <si>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</si>
  <si>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</si>
  <si>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04.01</t>
  </si>
  <si>
    <t>04.11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</si>
  <si>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</si>
  <si>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</si>
  <si>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</si>
  <si>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</si>
  <si>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</si>
  <si>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</si>
  <si>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</si>
  <si>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</si>
  <si>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</si>
  <si>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04.12</t>
  </si>
  <si>
    <t>04.13</t>
  </si>
  <si>
    <t>04.14</t>
  </si>
  <si>
    <t>03.09</t>
  </si>
  <si>
    <t>Ревизия вентилатори</t>
  </si>
  <si>
    <t>05.01</t>
  </si>
  <si>
    <t>05.02</t>
  </si>
  <si>
    <t>05.03</t>
  </si>
  <si>
    <t>05.04</t>
  </si>
  <si>
    <t>05.05</t>
  </si>
  <si>
    <t>05.06</t>
  </si>
  <si>
    <t>05.07</t>
  </si>
  <si>
    <t>05.08</t>
  </si>
  <si>
    <t>Електрофилтър - Захранващи трансформатори</t>
  </si>
  <si>
    <t>Електрофилтър - Високоволтови регулатори</t>
  </si>
  <si>
    <t>Електрофилтър - Високоволтов трансформатор</t>
  </si>
  <si>
    <t>06.</t>
  </si>
  <si>
    <t>07.</t>
  </si>
  <si>
    <t>08.</t>
  </si>
  <si>
    <t>09.</t>
  </si>
  <si>
    <t>10.</t>
  </si>
  <si>
    <t>11.</t>
  </si>
  <si>
    <t>12.</t>
  </si>
  <si>
    <t>Работа по човеко часове, не упомената по горе</t>
  </si>
  <si>
    <t>13.</t>
  </si>
  <si>
    <t>06.01</t>
  </si>
  <si>
    <t>06.02</t>
  </si>
  <si>
    <t>07.01</t>
  </si>
  <si>
    <t>07.02</t>
  </si>
  <si>
    <t>08.01</t>
  </si>
  <si>
    <t>08.02</t>
  </si>
  <si>
    <t>08.03</t>
  </si>
  <si>
    <t>08.04</t>
  </si>
  <si>
    <t>08.05</t>
  </si>
  <si>
    <t>08.06</t>
  </si>
  <si>
    <t>08.07</t>
  </si>
  <si>
    <t>08.08</t>
  </si>
  <si>
    <t>08.09</t>
  </si>
  <si>
    <t>08.10</t>
  </si>
  <si>
    <t>08.11</t>
  </si>
  <si>
    <t>08.12</t>
  </si>
  <si>
    <t>08.13</t>
  </si>
  <si>
    <t>08.14</t>
  </si>
  <si>
    <t>08.15</t>
  </si>
  <si>
    <t>08.16</t>
  </si>
  <si>
    <t>09.01</t>
  </si>
  <si>
    <t>10.01</t>
  </si>
  <si>
    <t>11.02</t>
  </si>
  <si>
    <t>11.01</t>
  </si>
  <si>
    <t>м</t>
  </si>
  <si>
    <t>Подмяна на контролни кабели</t>
  </si>
  <si>
    <t>Направа на кабелни трасета</t>
  </si>
  <si>
    <t>14.</t>
  </si>
  <si>
    <t>Демонтаж на контролни кабели</t>
  </si>
  <si>
    <t>Полагане на контролни кабели</t>
  </si>
  <si>
    <t>05.09</t>
  </si>
  <si>
    <t>03.10</t>
  </si>
  <si>
    <t>Ревизия на таблата захранващи вентилаторите, Янсена и връзките на ТТ и защитите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</si>
  <si>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</si>
  <si>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</si>
  <si>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</si>
  <si>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</si>
  <si>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</si>
  <si>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</si>
  <si>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</si>
  <si>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</si>
  <si>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07.11</t>
  </si>
  <si>
    <t>07.12</t>
  </si>
  <si>
    <t>07.13</t>
  </si>
  <si>
    <t>07.14</t>
  </si>
  <si>
    <t>07.15</t>
  </si>
  <si>
    <t>07.16</t>
  </si>
  <si>
    <t>02.23</t>
  </si>
  <si>
    <t>Подмяна на лагерите /2 броя/ на ел. двигател</t>
  </si>
  <si>
    <t>04.15</t>
  </si>
  <si>
    <t>14.01</t>
  </si>
  <si>
    <t>14.02</t>
  </si>
  <si>
    <t>40HDE10GH101</t>
  </si>
  <si>
    <t>40HDE10GH101 - ВВ ВолтовРегулатор 1A - шкаф управление</t>
  </si>
  <si>
    <t>40HDE10GH102</t>
  </si>
  <si>
    <t>40HDE10GH102 - ВВ ВолтовРегулатор 1Б - шкаф управление</t>
  </si>
  <si>
    <t>40HDE10GH201</t>
  </si>
  <si>
    <t>40HDE10GH201 - ВВ Волтов Регулатор 2A - шкаф управление</t>
  </si>
  <si>
    <t>40HDE10GH202</t>
  </si>
  <si>
    <t>40HDE10GH202 - ВВ Волтов Регулатор 2Б - шкаф управление</t>
  </si>
  <si>
    <t>40HDE10GH301</t>
  </si>
  <si>
    <t>40HDE10GH301 - ВВ Волтов Регулатор 3A - шкаф управление</t>
  </si>
  <si>
    <t>40HDE10GH302</t>
  </si>
  <si>
    <t>40HDE10GH302 - ВВ Волтов Регулатор 3Б - шкаф управление</t>
  </si>
  <si>
    <t>40HDE10GH401</t>
  </si>
  <si>
    <t>40HDE10GH401 - ВВ Волтов Регулатор 4A - шкаф управление</t>
  </si>
  <si>
    <t>40HDE10GH402</t>
  </si>
  <si>
    <t>40HDE10GH402 - ВВ Волтов Регулатор  4Б - шкаф управление</t>
  </si>
  <si>
    <t>40HDE50GH101</t>
  </si>
  <si>
    <t>40HDE50GH101 - ВВ Волтов Регулатор 1C - шкаф управление</t>
  </si>
  <si>
    <t>40HDE50GH102</t>
  </si>
  <si>
    <t>40HDE50GH102 - ВВ Волтов Регулатор 1D - шкаф управление</t>
  </si>
  <si>
    <t>40HDE50GH201</t>
  </si>
  <si>
    <t>40HDE50GH201 - ВВ Волтов Регулатор 2C - шкаф управление</t>
  </si>
  <si>
    <t>40HDE50GH202</t>
  </si>
  <si>
    <t>40HDE50GH202 - ВВ Волтов Регулатор 2D - шкаф управление</t>
  </si>
  <si>
    <t>40HDE50GH301</t>
  </si>
  <si>
    <t>40HDE50GH301 - ВВ Волтов Регулатор 3C - шкаф управление</t>
  </si>
  <si>
    <t>40HDE50GH302</t>
  </si>
  <si>
    <t>40HDE50GH302 - ВВ Волтов Регулатор 3D - шкаф управление</t>
  </si>
  <si>
    <t>40HDE50GH401</t>
  </si>
  <si>
    <t>40HDE50GH401 - ВВ Волтов Регулатор 4C - шкаф управление</t>
  </si>
  <si>
    <t>40HDE50GH402</t>
  </si>
  <si>
    <t>40HDE50GH402 - ВВ Волтов Регулатор 4D - шкаф управление</t>
  </si>
  <si>
    <t>40HDE10GT101</t>
  </si>
  <si>
    <t>40HDE10GT301 - ВВ Волтов Регулатор 1A - ВВ трансформатор</t>
  </si>
  <si>
    <t>40HDE10GT102</t>
  </si>
  <si>
    <t>40HDE10GT302 - ВВ Волтов Регулатор 1Б - ВВ трансформатор</t>
  </si>
  <si>
    <t>40HDE10GT201</t>
  </si>
  <si>
    <t>40HDE10GT401 - ВВ Волтов Регулатор 2A - ВВ трансформатор</t>
  </si>
  <si>
    <t>40HDE10GT202</t>
  </si>
  <si>
    <t>40HDE10GT402 - ВВ Волтов Регулатор 2Б - ВВ трансформатор</t>
  </si>
  <si>
    <t>40HDE10GT301</t>
  </si>
  <si>
    <t>40HDE10GT301 - ВВ Волтов Регулатор 3A - ВВ трансформатор</t>
  </si>
  <si>
    <t>40HDE10GT302</t>
  </si>
  <si>
    <t>40HDE10GT302 - ВВ Волтов Регулатор 3Б - ВВ трансформатор</t>
  </si>
  <si>
    <t>40HDE10GT401</t>
  </si>
  <si>
    <t>40HDE10GT401 - ВВ Волтов Регулатор 4A - ВВ трансформатор</t>
  </si>
  <si>
    <t>40HDE10GT402</t>
  </si>
  <si>
    <t>40HDE10GT402 - ВВ Волтов Регулатор 4Б - ВВ трансформатор</t>
  </si>
  <si>
    <t>40HDE50GT101</t>
  </si>
  <si>
    <t>40HDE50GT301 - ВВ Волтов Регулатор 1C - ВВ трансформатор</t>
  </si>
  <si>
    <t>40HDE50GT102</t>
  </si>
  <si>
    <t>40HDE50GT302 - ВВ Волтов Регулатор 1D - ВВ трансформатор</t>
  </si>
  <si>
    <t>40HDE50GT201</t>
  </si>
  <si>
    <t>40HDE50GT401 - ВВ Волтов Регулатор 2C - ВВ трансформатор</t>
  </si>
  <si>
    <t>40HDE50GT202</t>
  </si>
  <si>
    <t>40HDE50GT402 - ВВ Волтов Регулатор 2D - ВВ трансформатор</t>
  </si>
  <si>
    <t>40HDE50GT301</t>
  </si>
  <si>
    <t>40HDE50GT301 - ВВ Волтов Регулатор 3C - ВВ трансформатор</t>
  </si>
  <si>
    <t>40HDE50GT302</t>
  </si>
  <si>
    <t>40HDE50GT302 - ВВ Волтов Регулатор 3D - ВВ трансформатор</t>
  </si>
  <si>
    <t>40HDE50GT401</t>
  </si>
  <si>
    <t>40HDE50GT401 - ВВ Волтов Регулатор 4C - ВВ трансформатор</t>
  </si>
  <si>
    <t>40HDE50GT402</t>
  </si>
  <si>
    <t>40HDE50GT402 - ВВ Волтов Регулатор 4D - ВВ трансформатор</t>
  </si>
  <si>
    <t>40BB</t>
  </si>
  <si>
    <t>40BH</t>
  </si>
  <si>
    <t>Почистване на килии 40BBA, 40BBB</t>
  </si>
  <si>
    <t>Почистване на чекмеджета или шкафове в секциите 40BHA, 40BHB, 40BMA, 40BGA, 40BRU</t>
  </si>
  <si>
    <t>40BFT01GT001</t>
  </si>
  <si>
    <t>40BFT02GT001</t>
  </si>
  <si>
    <t>40BFT01GT001 - Трансформатор 40BFT01 (411Т)</t>
  </si>
  <si>
    <t>40BFT02GT001 - Трансформатор 40BFT02 (412Т)</t>
  </si>
  <si>
    <t>40BBT01GT001</t>
  </si>
  <si>
    <t>40BBT01GT001 - 1</t>
  </si>
  <si>
    <t>40BBT01GT001 - 1 - Отсъединяване на трансформатора от страна НН и ВН</t>
  </si>
  <si>
    <t>40BBT01GT001 - 2</t>
  </si>
  <si>
    <t>40BBT01GT001 - 2 - Вземане на проби масло</t>
  </si>
  <si>
    <t>40BBT01GT001 - 3</t>
  </si>
  <si>
    <t>40BBT01GT001 - 3 - Замерване с протоколи</t>
  </si>
  <si>
    <t>40BBT01GT001 - 4</t>
  </si>
  <si>
    <t>40BBT01GT001 - 4 - Ревизия на дихателната система</t>
  </si>
  <si>
    <t>40BBT01GT001 - 5</t>
  </si>
  <si>
    <t>40BBT01GT001 - 5 - Дегазация на маслото 48 часа. Доливане на свежо масло при необходимост</t>
  </si>
  <si>
    <t>40BBT01GT001 - 6</t>
  </si>
  <si>
    <t>40BBT01GT001 - 6 - Ревизия на привода на Янсеновия регулатор</t>
  </si>
  <si>
    <t>40BBT01GT001 - 7</t>
  </si>
  <si>
    <t>40BBT01GT001 - 7 - Външно почистване на казана</t>
  </si>
  <si>
    <t>40BBT01GT001 - 8</t>
  </si>
  <si>
    <t>40BBT01GT001 - 8 - Ревизия на таблата захранващи вентилаторите, Янсена и връзките на ТТ и защитите</t>
  </si>
  <si>
    <t>40BBT01GT001 - 9</t>
  </si>
  <si>
    <t>40BBT01GT001 - 9 - Подсъединяване на трансформатора страна ВН и НН</t>
  </si>
  <si>
    <t>40BBT01GT001 - 10</t>
  </si>
  <si>
    <t>40BBT01GT001 - 10 - Изпробване на пожарогасенето на трансформатора</t>
  </si>
  <si>
    <t>40BBT01</t>
  </si>
  <si>
    <t>40BBT01AN001</t>
  </si>
  <si>
    <t>40BBT01AN002</t>
  </si>
  <si>
    <t>40BBT01AN003</t>
  </si>
  <si>
    <t>40BBT01AN004</t>
  </si>
  <si>
    <t>40BBT01AN005</t>
  </si>
  <si>
    <t>40BBT01AN006</t>
  </si>
  <si>
    <t>40BBT01AN007</t>
  </si>
  <si>
    <t>40BBT01AN008</t>
  </si>
  <si>
    <t>40BBT01AN009</t>
  </si>
  <si>
    <t>40BBT01AN010</t>
  </si>
  <si>
    <t>40BBT01AN011</t>
  </si>
  <si>
    <t>40BBT01AN012</t>
  </si>
  <si>
    <t>40BBT01AN013</t>
  </si>
  <si>
    <t>40BBT01AN014</t>
  </si>
  <si>
    <t>40BBT11GT001</t>
  </si>
  <si>
    <t>Трансформатор 40BBT11</t>
  </si>
  <si>
    <t>40BBT11GT001 - 1</t>
  </si>
  <si>
    <t>40BBT11GT001 - 1 - Отсъединяване на трансформатора от страна НН и ВН</t>
  </si>
  <si>
    <t>40BBT11GT001 - 2</t>
  </si>
  <si>
    <t>40BBT11GT001 - 2 - Вземане на проби масло</t>
  </si>
  <si>
    <t>40BBT11GT001 - 3</t>
  </si>
  <si>
    <t>40BBT11GT001 - 3 - Замерване с протоколи</t>
  </si>
  <si>
    <t>40BBT11GT001 - 4</t>
  </si>
  <si>
    <t>40BBT11GT001 - 4 - Ревизия на дихателната система, смяна на силикагела.</t>
  </si>
  <si>
    <t>40BBT11GT001 - 5</t>
  </si>
  <si>
    <t>40BBT11GT001 - 5 - Дегазация на маслото 24 часа. Доливане на свежо масло при необходимост</t>
  </si>
  <si>
    <t>40BBT11GT001 - 6</t>
  </si>
  <si>
    <t>40BBT11GT001 - 6 - Външно почистване на казана</t>
  </si>
  <si>
    <t>40BBT11GT001 - 7</t>
  </si>
  <si>
    <t>40BBT11GT001 - 7 - Ревизия на таблата захранващи Янсена и връзките на ТТ и защитите</t>
  </si>
  <si>
    <t>40BBT11GT001 - 8</t>
  </si>
  <si>
    <t>40BBT11GT001 - 8 - Подсъединяване на трансформатора страна ВН и НН</t>
  </si>
  <si>
    <t>40BBT11GT001 - 9</t>
  </si>
  <si>
    <t>40BBT11GT001 - 9 - Изпробване на пожарогасенето на трансформатора</t>
  </si>
  <si>
    <t>40BAT00GT001</t>
  </si>
  <si>
    <t>40BAT00GT001 - 1</t>
  </si>
  <si>
    <t>40BAT00GT001 - 1 - Вземане на проби масло</t>
  </si>
  <si>
    <t>40BAT00GT001 - 2</t>
  </si>
  <si>
    <t>40BAT00GT001 - 2 - Подмяна на кабели с напукана изолация</t>
  </si>
  <si>
    <t>40BAT00GT001 - 3</t>
  </si>
  <si>
    <t>40BAT00GT001 - 3 - Ревизия на дихателната система</t>
  </si>
  <si>
    <t>40BAT00GT001 - 4</t>
  </si>
  <si>
    <t>40BAT00GT001 - 4 - Дегазация на маслото 72 часа с масловарка. Доливане на масло при необходимост.</t>
  </si>
  <si>
    <t>40BAT00GT001 - 5</t>
  </si>
  <si>
    <t>40BAT00GT001 - 5 - Външно почистване на казана, отстраняване на течове чрез притягане или чрез подмяна на гумените уплътнения на изолаторите или разьомите.</t>
  </si>
  <si>
    <t>40BAT00GT001 - 6</t>
  </si>
  <si>
    <t>40BAT00GT001 - 6 - Изпробване на пожарогасенето на трансформатора  и почистване на запушени дренчери</t>
  </si>
  <si>
    <t>40BAT</t>
  </si>
  <si>
    <t>40BAT01AN001</t>
  </si>
  <si>
    <t>40BAT01AN002</t>
  </si>
  <si>
    <t>40BAT01AN003</t>
  </si>
  <si>
    <t>40BAT01AN004</t>
  </si>
  <si>
    <t>40BAT01AN005</t>
  </si>
  <si>
    <t>40BAT01AN006</t>
  </si>
  <si>
    <t>40BAT01AN007</t>
  </si>
  <si>
    <t>40BAT01AN008</t>
  </si>
  <si>
    <t>40BAT01AN009</t>
  </si>
  <si>
    <t>40BAT01AN010</t>
  </si>
  <si>
    <t>40BAT01AN011</t>
  </si>
  <si>
    <t>40BAT01AN012</t>
  </si>
  <si>
    <t>40BAT01AN013</t>
  </si>
  <si>
    <t>40BAT01AN014</t>
  </si>
  <si>
    <t>40BAT01AP001</t>
  </si>
  <si>
    <t>40BAT01AP002</t>
  </si>
  <si>
    <t>40BAT01AP003</t>
  </si>
  <si>
    <t>40BAT01AP004</t>
  </si>
  <si>
    <t>40BAT01AP005</t>
  </si>
  <si>
    <t>40BAT01AP006</t>
  </si>
  <si>
    <t>40BAT01AP007</t>
  </si>
  <si>
    <t>40BAT01</t>
  </si>
  <si>
    <t>Tрансформатор 40BAT (4T)</t>
  </si>
  <si>
    <t>40BAT01AN001 - Охлаждащ Вент-р 1(MF1A) на 40BAT (4T)</t>
  </si>
  <si>
    <t>40BAT01AN002 - Охлаждащ Вент-р 2 (MF2A) на 40BAT (4T)</t>
  </si>
  <si>
    <t>40BAT01AN003 - Охлаждащ Вент-р 3 (MF3A) на 40BAT (4T)</t>
  </si>
  <si>
    <t>40BAT01AN004 - Охлаждащ Вент-р 4 (MF4A) на 40BAT (4T)</t>
  </si>
  <si>
    <t>40BAT01AN005 - Охлаждащ Вент-р 5 (MF1B) на 40BAT (4T)</t>
  </si>
  <si>
    <t>40BAT01AN006 - Охлаждащ Вент-р 6 (MF2B) на 40BAT (4T)</t>
  </si>
  <si>
    <t>40BAT01AN007 - Охлаждащ Вент-р 7 (MF3B) на 40BAT (4T)</t>
  </si>
  <si>
    <t>40BAT01AN008 - Охлаждащ Вент-р 8 (MF4B) на 40BAT (4T)</t>
  </si>
  <si>
    <t>40BAT01AN009 - Охлаждащ Вент-р 9 (MF5B) на 40BAT (4T)</t>
  </si>
  <si>
    <t>40BAT01AN010 - Охлаждащ Вент-р 10 (MF6B) на 40BAT (4T)</t>
  </si>
  <si>
    <t>40BAT01AN011 - Охлаждащ Вент-р 11 (MF5A) на 40BAT (4T)</t>
  </si>
  <si>
    <t>40BAT01AN012 - Охлаждащ Вент-р 12 (MF6A) на 40BAT (4T)</t>
  </si>
  <si>
    <t>40BAT01AN013 - Охлаждащ Вент-р 13 (MF7A) на 40BAT (4T)</t>
  </si>
  <si>
    <t>40BAT01AN014 - Охлаждащ Вент-р 14 (MF7B) на 40BAT (4T)</t>
  </si>
  <si>
    <t>40BAT01AP001 - Маслена помпа 1 (MF1) на 40BAT (4T)</t>
  </si>
  <si>
    <t>40BAT01AP002 - Маслена помпа 2 (MF2) на 40BAT (4T)</t>
  </si>
  <si>
    <t>40BAT01AP003 - Маслена помпа 3 (MF3) на 40BAT (4T)</t>
  </si>
  <si>
    <t>40BAT01AP004 - Маслена помпа 4 (MF4) на 40BAT (4T)</t>
  </si>
  <si>
    <t>40BAT01AP005 - Маслена помпа 5 (MF5) на 40BAT (4T)</t>
  </si>
  <si>
    <t>40BAT01AP006 - Маслена помпа 6 (MF6) на 40BAT (4T)</t>
  </si>
  <si>
    <t>40BAT01AP007 - Маслена помпа 7 (MF7) на 40BAT (4T)</t>
  </si>
  <si>
    <t>Трансформатор 40BBT01 (24T)</t>
  </si>
  <si>
    <t>40BBT01AN001 - Охлаждащ Вент-р 1 (MF1) на 40BBT01 (24T)</t>
  </si>
  <si>
    <t>40BBT01AN002 - Охлаждащ Вент-р 2 (MF2) на 40BBT01 (24T)</t>
  </si>
  <si>
    <t>40BBT01AN003 - Охлаждащ Вент-р 3 (MF3) на 40BBT01 (24T)</t>
  </si>
  <si>
    <t>40BBT01AN004 - Охлаждащ Вент-р 4 (MF4) на 40BBT01 (24T)</t>
  </si>
  <si>
    <t>40BBT01AN005 - Охлаждащ Вент-р 5 (MF5) на 40BBT01 (24T)</t>
  </si>
  <si>
    <t>40BBT01AN006 - Охлаждащ Вент-р 6 (MF6) на 40BBT01 (24T)</t>
  </si>
  <si>
    <t>40BBT01AN007 - Охлаждащ Вент-р 7 (MF7) на 40BBT01 (24T)</t>
  </si>
  <si>
    <t>40BBT01AN008 - Охлаждащ Вент-р 8 (MF8) на 40BBT01 (24T)</t>
  </si>
  <si>
    <t>40BBT01AN009 - Охлаждащ Вент-р 9 (MF9)  на 40BBT01 (24T)</t>
  </si>
  <si>
    <t>40BBT01AN010 - Охлаждащ Вент-р 10 (MF10)  на 40BBT01 (24T)</t>
  </si>
  <si>
    <t>40BBT01AN011 - Охлаждащ Вент-р 11 (MF11)  на 40BBT01 (24T)</t>
  </si>
  <si>
    <t>40BBT01AN012 - Охлаждащ Вент-р 12 (MF12) на 40BBT01 (24T)</t>
  </si>
  <si>
    <t>40BBT01AN013 - Охлаждащ Вент-р 13 (MF13) на 40BBT01 (24T)</t>
  </si>
  <si>
    <t>40BBT01AN014 - Охлаждащ Вент-р 14 (MF14) на 40BBT01 (24T)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</si>
  <si>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</si>
  <si>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4 -XIгр.
</t>
    </r>
  </si>
  <si>
    <r>
      <rPr>
        <b/>
        <u/>
        <sz val="11"/>
        <rFont val="Calibri"/>
        <family val="2"/>
        <charset val="204"/>
      </rPr>
      <t>XI.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</si>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</sst>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1" fontId="1" fillId="3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1" fillId="5" borderId="0" xfId="0" applyFont="1" applyFill="1" applyBorder="1" applyProtection="1"/>
    <xf numFmtId="1" fontId="3" fillId="0" borderId="0" xfId="0" applyNumberFormat="1" applyFont="1" applyAlignment="1" applyProtection="1">
      <alignment horizontal="right" vertical="center" wrapText="1"/>
    </xf>
    <xf numFmtId="1" fontId="1" fillId="2" borderId="6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0" fillId="2" borderId="1" xfId="0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tabSelected="1" view="pageBreakPreview" topLeftCell="A75" zoomScale="60" zoomScaleNormal="100" workbookViewId="0">
      <selection activeCell="F32" sqref="F32"/>
    </sheetView>
  </sheetViews>
  <sheetFormatPr defaultColWidth="8.85546875" defaultRowHeight="15" x14ac:dyDescent="0.25"/>
  <cols>
    <col min="1" max="1" width="8.85546875" style="18"/>
    <col min="2" max="2" width="18.140625" style="10" bestFit="1" customWidth="1"/>
    <col min="3" max="3" width="58.85546875" style="28" customWidth="1"/>
    <col min="4" max="4" width="8.85546875" style="10"/>
    <col min="5" max="5" width="8.85546875" style="13"/>
    <col min="6" max="6" width="8.28515625" style="10" bestFit="1" customWidth="1"/>
    <col min="7" max="7" width="9.42578125" style="10" customWidth="1"/>
    <col min="8" max="16384" width="8.85546875" style="10"/>
  </cols>
  <sheetData>
    <row r="1" spans="1:9" s="7" customFormat="1" ht="30" customHeight="1" x14ac:dyDescent="0.25">
      <c r="A1" s="57" t="s">
        <v>346</v>
      </c>
      <c r="B1" s="57"/>
      <c r="C1" s="57"/>
      <c r="D1" s="57"/>
      <c r="E1" s="57"/>
      <c r="F1" s="57"/>
      <c r="G1" s="57"/>
      <c r="H1" s="52"/>
      <c r="I1" s="52"/>
    </row>
    <row r="2" spans="1:9" ht="57" customHeight="1" x14ac:dyDescent="0.25">
      <c r="A2" s="58" t="s">
        <v>347</v>
      </c>
      <c r="B2" s="58"/>
      <c r="C2" s="58"/>
      <c r="D2" s="58"/>
      <c r="E2" s="58"/>
      <c r="F2" s="58"/>
      <c r="G2" s="58"/>
      <c r="H2" s="53"/>
      <c r="I2" s="53"/>
    </row>
    <row r="3" spans="1:9" ht="45" x14ac:dyDescent="0.25">
      <c r="A3" s="16"/>
      <c r="B3" s="5" t="s">
        <v>0</v>
      </c>
      <c r="C3" s="21" t="s">
        <v>1</v>
      </c>
      <c r="D3" s="5" t="s">
        <v>2</v>
      </c>
      <c r="E3" s="6" t="s">
        <v>6</v>
      </c>
      <c r="F3" s="1" t="s">
        <v>3</v>
      </c>
      <c r="G3" s="14" t="s">
        <v>4</v>
      </c>
      <c r="H3" s="53"/>
      <c r="I3" s="53"/>
    </row>
    <row r="4" spans="1:9" x14ac:dyDescent="0.25">
      <c r="A4" s="36"/>
      <c r="B4" s="36"/>
      <c r="C4" s="37" t="s">
        <v>348</v>
      </c>
      <c r="D4" s="36"/>
      <c r="E4" s="36"/>
      <c r="F4" s="36"/>
      <c r="G4" s="38">
        <f>G5+G12+G36+G47+G63+G73+G76+G93+G110+G112+G114+G118</f>
        <v>0</v>
      </c>
      <c r="H4" s="53"/>
      <c r="I4" s="53"/>
    </row>
    <row r="5" spans="1:9" x14ac:dyDescent="0.25">
      <c r="A5" s="17" t="s">
        <v>21</v>
      </c>
      <c r="B5" s="8" t="s">
        <v>273</v>
      </c>
      <c r="C5" s="22" t="s">
        <v>309</v>
      </c>
      <c r="D5" s="4"/>
      <c r="E5" s="9"/>
      <c r="F5" s="4"/>
      <c r="G5" s="8">
        <f>SUM(G6:G11)</f>
        <v>0</v>
      </c>
      <c r="H5" s="53"/>
      <c r="I5" s="53"/>
    </row>
    <row r="6" spans="1:9" x14ac:dyDescent="0.25">
      <c r="A6" s="17" t="s">
        <v>15</v>
      </c>
      <c r="B6" s="4" t="s">
        <v>274</v>
      </c>
      <c r="C6" s="20" t="s">
        <v>275</v>
      </c>
      <c r="D6" s="4">
        <v>1</v>
      </c>
      <c r="E6" s="9" t="s">
        <v>7</v>
      </c>
      <c r="F6" s="49"/>
      <c r="G6" s="4">
        <f>D6*F6</f>
        <v>0</v>
      </c>
      <c r="H6" s="53"/>
      <c r="I6" s="53"/>
    </row>
    <row r="7" spans="1:9" x14ac:dyDescent="0.25">
      <c r="A7" s="17" t="s">
        <v>16</v>
      </c>
      <c r="B7" s="4" t="s">
        <v>276</v>
      </c>
      <c r="C7" s="20" t="s">
        <v>277</v>
      </c>
      <c r="D7" s="4">
        <v>50</v>
      </c>
      <c r="E7" s="9" t="s">
        <v>117</v>
      </c>
      <c r="F7" s="49"/>
      <c r="G7" s="4">
        <f t="shared" ref="G7:G11" si="0">D7*F7</f>
        <v>0</v>
      </c>
      <c r="H7" s="53"/>
      <c r="I7" s="53"/>
    </row>
    <row r="8" spans="1:9" x14ac:dyDescent="0.25">
      <c r="A8" s="17" t="s">
        <v>17</v>
      </c>
      <c r="B8" s="4" t="s">
        <v>278</v>
      </c>
      <c r="C8" s="20" t="s">
        <v>279</v>
      </c>
      <c r="D8" s="4">
        <v>1</v>
      </c>
      <c r="E8" s="9" t="s">
        <v>7</v>
      </c>
      <c r="F8" s="49"/>
      <c r="G8" s="4">
        <f t="shared" si="0"/>
        <v>0</v>
      </c>
      <c r="H8" s="53"/>
      <c r="I8" s="53"/>
    </row>
    <row r="9" spans="1:9" ht="30" x14ac:dyDescent="0.25">
      <c r="A9" s="17" t="s">
        <v>18</v>
      </c>
      <c r="B9" s="4" t="s">
        <v>280</v>
      </c>
      <c r="C9" s="20" t="s">
        <v>281</v>
      </c>
      <c r="D9" s="4">
        <v>1</v>
      </c>
      <c r="E9" s="9" t="s">
        <v>7</v>
      </c>
      <c r="F9" s="49"/>
      <c r="G9" s="4">
        <f t="shared" si="0"/>
        <v>0</v>
      </c>
      <c r="H9" s="53"/>
      <c r="I9" s="53"/>
    </row>
    <row r="10" spans="1:9" ht="45" x14ac:dyDescent="0.25">
      <c r="A10" s="17" t="s">
        <v>19</v>
      </c>
      <c r="B10" s="4" t="s">
        <v>282</v>
      </c>
      <c r="C10" s="20" t="s">
        <v>283</v>
      </c>
      <c r="D10" s="4">
        <v>1</v>
      </c>
      <c r="E10" s="9" t="s">
        <v>7</v>
      </c>
      <c r="F10" s="49"/>
      <c r="G10" s="4">
        <f t="shared" si="0"/>
        <v>0</v>
      </c>
      <c r="H10" s="53"/>
      <c r="I10" s="53"/>
    </row>
    <row r="11" spans="1:9" ht="30" x14ac:dyDescent="0.25">
      <c r="A11" s="17" t="s">
        <v>20</v>
      </c>
      <c r="B11" s="4" t="s">
        <v>284</v>
      </c>
      <c r="C11" s="20" t="s">
        <v>285</v>
      </c>
      <c r="D11" s="4">
        <v>1</v>
      </c>
      <c r="E11" s="9" t="s">
        <v>14</v>
      </c>
      <c r="F11" s="49"/>
      <c r="G11" s="4">
        <f t="shared" si="0"/>
        <v>0</v>
      </c>
      <c r="H11" s="53"/>
      <c r="I11" s="53"/>
    </row>
    <row r="12" spans="1:9" x14ac:dyDescent="0.25">
      <c r="A12" s="15" t="s">
        <v>22</v>
      </c>
      <c r="B12" s="8" t="s">
        <v>286</v>
      </c>
      <c r="C12" s="23" t="s">
        <v>47</v>
      </c>
      <c r="D12" s="8"/>
      <c r="E12" s="5"/>
      <c r="F12" s="8"/>
      <c r="G12" s="8">
        <f>SUM(G13:G35)</f>
        <v>0</v>
      </c>
      <c r="H12" s="53"/>
      <c r="I12" s="53"/>
    </row>
    <row r="13" spans="1:9" x14ac:dyDescent="0.25">
      <c r="A13" s="17" t="s">
        <v>26</v>
      </c>
      <c r="B13" s="4" t="s">
        <v>287</v>
      </c>
      <c r="C13" s="24" t="s">
        <v>310</v>
      </c>
      <c r="D13" s="4">
        <v>1</v>
      </c>
      <c r="E13" s="9" t="s">
        <v>7</v>
      </c>
      <c r="F13" s="49"/>
      <c r="G13" s="4">
        <f t="shared" ref="G13:G35" si="1">D13*F13</f>
        <v>0</v>
      </c>
      <c r="H13" s="53"/>
      <c r="I13" s="53"/>
    </row>
    <row r="14" spans="1:9" x14ac:dyDescent="0.25">
      <c r="A14" s="17" t="s">
        <v>27</v>
      </c>
      <c r="B14" s="4" t="s">
        <v>288</v>
      </c>
      <c r="C14" s="24" t="s">
        <v>311</v>
      </c>
      <c r="D14" s="4">
        <v>1</v>
      </c>
      <c r="E14" s="9" t="s">
        <v>7</v>
      </c>
      <c r="F14" s="49"/>
      <c r="G14" s="4">
        <f t="shared" si="1"/>
        <v>0</v>
      </c>
      <c r="H14" s="53"/>
      <c r="I14" s="53"/>
    </row>
    <row r="15" spans="1:9" x14ac:dyDescent="0.25">
      <c r="A15" s="17" t="s">
        <v>28</v>
      </c>
      <c r="B15" s="4" t="s">
        <v>289</v>
      </c>
      <c r="C15" s="24" t="s">
        <v>312</v>
      </c>
      <c r="D15" s="4">
        <v>1</v>
      </c>
      <c r="E15" s="9" t="s">
        <v>7</v>
      </c>
      <c r="F15" s="49"/>
      <c r="G15" s="4">
        <f t="shared" si="1"/>
        <v>0</v>
      </c>
      <c r="H15" s="53"/>
      <c r="I15" s="53"/>
    </row>
    <row r="16" spans="1:9" x14ac:dyDescent="0.25">
      <c r="A16" s="17" t="s">
        <v>29</v>
      </c>
      <c r="B16" s="4" t="s">
        <v>290</v>
      </c>
      <c r="C16" s="24" t="s">
        <v>313</v>
      </c>
      <c r="D16" s="4">
        <v>1</v>
      </c>
      <c r="E16" s="9" t="s">
        <v>7</v>
      </c>
      <c r="F16" s="49"/>
      <c r="G16" s="4">
        <f t="shared" si="1"/>
        <v>0</v>
      </c>
      <c r="H16" s="53"/>
      <c r="I16" s="53"/>
    </row>
    <row r="17" spans="1:9" x14ac:dyDescent="0.25">
      <c r="A17" s="17" t="s">
        <v>30</v>
      </c>
      <c r="B17" s="4" t="s">
        <v>291</v>
      </c>
      <c r="C17" s="24" t="s">
        <v>314</v>
      </c>
      <c r="D17" s="4">
        <v>1</v>
      </c>
      <c r="E17" s="9" t="s">
        <v>7</v>
      </c>
      <c r="F17" s="49"/>
      <c r="G17" s="4">
        <f t="shared" si="1"/>
        <v>0</v>
      </c>
      <c r="H17" s="53"/>
      <c r="I17" s="53"/>
    </row>
    <row r="18" spans="1:9" x14ac:dyDescent="0.25">
      <c r="A18" s="17" t="s">
        <v>31</v>
      </c>
      <c r="B18" s="4" t="s">
        <v>292</v>
      </c>
      <c r="C18" s="24" t="s">
        <v>315</v>
      </c>
      <c r="D18" s="4">
        <v>1</v>
      </c>
      <c r="E18" s="9" t="s">
        <v>7</v>
      </c>
      <c r="F18" s="49"/>
      <c r="G18" s="4">
        <f t="shared" si="1"/>
        <v>0</v>
      </c>
      <c r="H18" s="53"/>
      <c r="I18" s="53"/>
    </row>
    <row r="19" spans="1:9" x14ac:dyDescent="0.25">
      <c r="A19" s="17" t="s">
        <v>32</v>
      </c>
      <c r="B19" s="4" t="s">
        <v>293</v>
      </c>
      <c r="C19" s="24" t="s">
        <v>316</v>
      </c>
      <c r="D19" s="4">
        <v>1</v>
      </c>
      <c r="E19" s="9" t="s">
        <v>7</v>
      </c>
      <c r="F19" s="49"/>
      <c r="G19" s="4">
        <f t="shared" si="1"/>
        <v>0</v>
      </c>
      <c r="H19" s="53"/>
      <c r="I19" s="53"/>
    </row>
    <row r="20" spans="1:9" x14ac:dyDescent="0.25">
      <c r="A20" s="17" t="s">
        <v>33</v>
      </c>
      <c r="B20" s="4" t="s">
        <v>294</v>
      </c>
      <c r="C20" s="24" t="s">
        <v>317</v>
      </c>
      <c r="D20" s="4">
        <v>1</v>
      </c>
      <c r="E20" s="9" t="s">
        <v>7</v>
      </c>
      <c r="F20" s="49"/>
      <c r="G20" s="4">
        <f t="shared" si="1"/>
        <v>0</v>
      </c>
      <c r="H20" s="53"/>
      <c r="I20" s="53"/>
    </row>
    <row r="21" spans="1:9" x14ac:dyDescent="0.25">
      <c r="A21" s="17" t="s">
        <v>34</v>
      </c>
      <c r="B21" s="4" t="s">
        <v>295</v>
      </c>
      <c r="C21" s="24" t="s">
        <v>318</v>
      </c>
      <c r="D21" s="4">
        <v>1</v>
      </c>
      <c r="E21" s="9" t="s">
        <v>7</v>
      </c>
      <c r="F21" s="49"/>
      <c r="G21" s="4">
        <f t="shared" si="1"/>
        <v>0</v>
      </c>
      <c r="H21" s="53"/>
      <c r="I21" s="53"/>
    </row>
    <row r="22" spans="1:9" x14ac:dyDescent="0.25">
      <c r="A22" s="17" t="s">
        <v>35</v>
      </c>
      <c r="B22" s="4" t="s">
        <v>296</v>
      </c>
      <c r="C22" s="24" t="s">
        <v>319</v>
      </c>
      <c r="D22" s="4">
        <v>1</v>
      </c>
      <c r="E22" s="9" t="s">
        <v>7</v>
      </c>
      <c r="F22" s="49"/>
      <c r="G22" s="4">
        <f t="shared" si="1"/>
        <v>0</v>
      </c>
      <c r="H22" s="53"/>
      <c r="I22" s="53"/>
    </row>
    <row r="23" spans="1:9" x14ac:dyDescent="0.25">
      <c r="A23" s="17" t="s">
        <v>36</v>
      </c>
      <c r="B23" s="4" t="s">
        <v>297</v>
      </c>
      <c r="C23" s="24" t="s">
        <v>320</v>
      </c>
      <c r="D23" s="4">
        <v>1</v>
      </c>
      <c r="E23" s="9" t="s">
        <v>7</v>
      </c>
      <c r="F23" s="49"/>
      <c r="G23" s="4">
        <f t="shared" si="1"/>
        <v>0</v>
      </c>
      <c r="H23" s="53"/>
      <c r="I23" s="53"/>
    </row>
    <row r="24" spans="1:9" x14ac:dyDescent="0.25">
      <c r="A24" s="17" t="s">
        <v>37</v>
      </c>
      <c r="B24" s="4" t="s">
        <v>298</v>
      </c>
      <c r="C24" s="24" t="s">
        <v>321</v>
      </c>
      <c r="D24" s="4">
        <v>1</v>
      </c>
      <c r="E24" s="9" t="s">
        <v>7</v>
      </c>
      <c r="F24" s="49"/>
      <c r="G24" s="4">
        <f t="shared" si="1"/>
        <v>0</v>
      </c>
      <c r="H24" s="53"/>
      <c r="I24" s="53"/>
    </row>
    <row r="25" spans="1:9" x14ac:dyDescent="0.25">
      <c r="A25" s="17" t="s">
        <v>38</v>
      </c>
      <c r="B25" s="4" t="s">
        <v>299</v>
      </c>
      <c r="C25" s="24" t="s">
        <v>322</v>
      </c>
      <c r="D25" s="4">
        <v>1</v>
      </c>
      <c r="E25" s="9" t="s">
        <v>7</v>
      </c>
      <c r="F25" s="49"/>
      <c r="G25" s="4">
        <f t="shared" si="1"/>
        <v>0</v>
      </c>
      <c r="H25" s="53"/>
      <c r="I25" s="53"/>
    </row>
    <row r="26" spans="1:9" x14ac:dyDescent="0.25">
      <c r="A26" s="17" t="s">
        <v>39</v>
      </c>
      <c r="B26" s="4" t="s">
        <v>300</v>
      </c>
      <c r="C26" s="24" t="s">
        <v>323</v>
      </c>
      <c r="D26" s="4">
        <v>1</v>
      </c>
      <c r="E26" s="9" t="s">
        <v>7</v>
      </c>
      <c r="F26" s="49"/>
      <c r="G26" s="4">
        <f t="shared" si="1"/>
        <v>0</v>
      </c>
      <c r="H26" s="53"/>
      <c r="I26" s="53"/>
    </row>
    <row r="27" spans="1:9" x14ac:dyDescent="0.25">
      <c r="A27" s="17" t="s">
        <v>40</v>
      </c>
      <c r="B27" s="4" t="s">
        <v>301</v>
      </c>
      <c r="C27" s="24" t="s">
        <v>324</v>
      </c>
      <c r="D27" s="4">
        <v>1</v>
      </c>
      <c r="E27" s="9" t="s">
        <v>7</v>
      </c>
      <c r="F27" s="49"/>
      <c r="G27" s="4">
        <f t="shared" si="1"/>
        <v>0</v>
      </c>
      <c r="H27" s="53"/>
      <c r="I27" s="53"/>
    </row>
    <row r="28" spans="1:9" x14ac:dyDescent="0.25">
      <c r="A28" s="17" t="s">
        <v>41</v>
      </c>
      <c r="B28" s="4" t="s">
        <v>302</v>
      </c>
      <c r="C28" s="24" t="s">
        <v>325</v>
      </c>
      <c r="D28" s="4">
        <v>1</v>
      </c>
      <c r="E28" s="9" t="s">
        <v>7</v>
      </c>
      <c r="F28" s="49"/>
      <c r="G28" s="4">
        <f t="shared" si="1"/>
        <v>0</v>
      </c>
      <c r="H28" s="53"/>
      <c r="I28" s="53"/>
    </row>
    <row r="29" spans="1:9" x14ac:dyDescent="0.25">
      <c r="A29" s="17" t="s">
        <v>42</v>
      </c>
      <c r="B29" s="4" t="s">
        <v>303</v>
      </c>
      <c r="C29" s="24" t="s">
        <v>326</v>
      </c>
      <c r="D29" s="4">
        <v>1</v>
      </c>
      <c r="E29" s="9" t="s">
        <v>7</v>
      </c>
      <c r="F29" s="49"/>
      <c r="G29" s="4">
        <f t="shared" si="1"/>
        <v>0</v>
      </c>
      <c r="H29" s="53"/>
      <c r="I29" s="53"/>
    </row>
    <row r="30" spans="1:9" s="11" customFormat="1" x14ac:dyDescent="0.25">
      <c r="A30" s="17" t="s">
        <v>43</v>
      </c>
      <c r="B30" s="4" t="s">
        <v>304</v>
      </c>
      <c r="C30" s="24" t="s">
        <v>327</v>
      </c>
      <c r="D30" s="4">
        <v>1</v>
      </c>
      <c r="E30" s="9" t="s">
        <v>7</v>
      </c>
      <c r="F30" s="49"/>
      <c r="G30" s="4">
        <f t="shared" si="1"/>
        <v>0</v>
      </c>
      <c r="H30" s="54"/>
      <c r="I30" s="54"/>
    </row>
    <row r="31" spans="1:9" s="11" customFormat="1" x14ac:dyDescent="0.25">
      <c r="A31" s="17" t="s">
        <v>44</v>
      </c>
      <c r="B31" s="4" t="s">
        <v>305</v>
      </c>
      <c r="C31" s="24" t="s">
        <v>328</v>
      </c>
      <c r="D31" s="4">
        <v>1</v>
      </c>
      <c r="E31" s="9" t="s">
        <v>7</v>
      </c>
      <c r="F31" s="49"/>
      <c r="G31" s="4">
        <f t="shared" si="1"/>
        <v>0</v>
      </c>
      <c r="H31" s="54"/>
      <c r="I31" s="54"/>
    </row>
    <row r="32" spans="1:9" s="11" customFormat="1" x14ac:dyDescent="0.25">
      <c r="A32" s="17" t="s">
        <v>45</v>
      </c>
      <c r="B32" s="4" t="s">
        <v>306</v>
      </c>
      <c r="C32" s="24" t="s">
        <v>329</v>
      </c>
      <c r="D32" s="4">
        <v>1</v>
      </c>
      <c r="E32" s="9" t="s">
        <v>7</v>
      </c>
      <c r="F32" s="49"/>
      <c r="G32" s="4">
        <f t="shared" si="1"/>
        <v>0</v>
      </c>
      <c r="H32" s="54"/>
      <c r="I32" s="54"/>
    </row>
    <row r="33" spans="1:9" x14ac:dyDescent="0.25">
      <c r="A33" s="17" t="s">
        <v>46</v>
      </c>
      <c r="B33" s="4" t="s">
        <v>307</v>
      </c>
      <c r="C33" s="24" t="s">
        <v>330</v>
      </c>
      <c r="D33" s="4">
        <v>1</v>
      </c>
      <c r="E33" s="9" t="s">
        <v>7</v>
      </c>
      <c r="F33" s="49"/>
      <c r="G33" s="4">
        <f t="shared" si="1"/>
        <v>0</v>
      </c>
      <c r="H33" s="53"/>
      <c r="I33" s="53"/>
    </row>
    <row r="34" spans="1:9" x14ac:dyDescent="0.25">
      <c r="A34" s="17" t="s">
        <v>48</v>
      </c>
      <c r="B34" s="4"/>
      <c r="C34" s="24" t="s">
        <v>141</v>
      </c>
      <c r="D34" s="4">
        <v>2</v>
      </c>
      <c r="E34" s="9" t="s">
        <v>14</v>
      </c>
      <c r="F34" s="49"/>
      <c r="G34" s="4">
        <f t="shared" si="1"/>
        <v>0</v>
      </c>
      <c r="H34" s="53"/>
      <c r="I34" s="53"/>
    </row>
    <row r="35" spans="1:9" ht="30" x14ac:dyDescent="0.25">
      <c r="A35" s="17" t="s">
        <v>140</v>
      </c>
      <c r="B35" s="4" t="s">
        <v>308</v>
      </c>
      <c r="C35" s="24" t="s">
        <v>125</v>
      </c>
      <c r="D35" s="4">
        <v>1</v>
      </c>
      <c r="E35" s="9" t="s">
        <v>14</v>
      </c>
      <c r="F35" s="49"/>
      <c r="G35" s="4">
        <f t="shared" si="1"/>
        <v>0</v>
      </c>
      <c r="H35" s="53"/>
      <c r="I35" s="53"/>
    </row>
    <row r="36" spans="1:9" x14ac:dyDescent="0.25">
      <c r="A36" s="15" t="s">
        <v>23</v>
      </c>
      <c r="B36" s="8" t="s">
        <v>217</v>
      </c>
      <c r="C36" s="22" t="s">
        <v>331</v>
      </c>
      <c r="D36" s="8"/>
      <c r="E36" s="9"/>
      <c r="F36" s="8"/>
      <c r="G36" s="8">
        <f>SUM(G37:G46)</f>
        <v>0</v>
      </c>
      <c r="H36" s="53"/>
      <c r="I36" s="53"/>
    </row>
    <row r="37" spans="1:9" ht="30" x14ac:dyDescent="0.25">
      <c r="A37" s="17" t="s">
        <v>49</v>
      </c>
      <c r="B37" s="4" t="s">
        <v>218</v>
      </c>
      <c r="C37" s="24" t="s">
        <v>219</v>
      </c>
      <c r="D37" s="4">
        <v>1</v>
      </c>
      <c r="E37" s="9" t="s">
        <v>7</v>
      </c>
      <c r="F37" s="49"/>
      <c r="G37" s="4">
        <f t="shared" ref="G37:G46" si="2">D37*F37</f>
        <v>0</v>
      </c>
      <c r="H37" s="53"/>
      <c r="I37" s="53"/>
    </row>
    <row r="38" spans="1:9" x14ac:dyDescent="0.25">
      <c r="A38" s="17" t="s">
        <v>50</v>
      </c>
      <c r="B38" s="4" t="s">
        <v>220</v>
      </c>
      <c r="C38" s="24" t="s">
        <v>221</v>
      </c>
      <c r="D38" s="4">
        <v>1</v>
      </c>
      <c r="E38" s="9" t="s">
        <v>7</v>
      </c>
      <c r="F38" s="49"/>
      <c r="G38" s="4">
        <f t="shared" si="2"/>
        <v>0</v>
      </c>
      <c r="H38" s="53"/>
      <c r="I38" s="53"/>
    </row>
    <row r="39" spans="1:9" x14ac:dyDescent="0.25">
      <c r="A39" s="17" t="s">
        <v>51</v>
      </c>
      <c r="B39" s="4" t="s">
        <v>222</v>
      </c>
      <c r="C39" s="24" t="s">
        <v>223</v>
      </c>
      <c r="D39" s="4">
        <v>1</v>
      </c>
      <c r="E39" s="9" t="s">
        <v>7</v>
      </c>
      <c r="F39" s="49"/>
      <c r="G39" s="4">
        <f t="shared" si="2"/>
        <v>0</v>
      </c>
      <c r="H39" s="55"/>
      <c r="I39" s="53"/>
    </row>
    <row r="40" spans="1:9" x14ac:dyDescent="0.25">
      <c r="A40" s="17" t="s">
        <v>52</v>
      </c>
      <c r="B40" s="4" t="s">
        <v>224</v>
      </c>
      <c r="C40" s="24" t="s">
        <v>225</v>
      </c>
      <c r="D40" s="4">
        <v>1</v>
      </c>
      <c r="E40" s="9" t="s">
        <v>7</v>
      </c>
      <c r="F40" s="49"/>
      <c r="G40" s="4">
        <f t="shared" si="2"/>
        <v>0</v>
      </c>
      <c r="H40" s="55"/>
      <c r="I40" s="53"/>
    </row>
    <row r="41" spans="1:9" ht="30" x14ac:dyDescent="0.25">
      <c r="A41" s="17" t="s">
        <v>53</v>
      </c>
      <c r="B41" s="4" t="s">
        <v>226</v>
      </c>
      <c r="C41" s="24" t="s">
        <v>227</v>
      </c>
      <c r="D41" s="4">
        <v>1</v>
      </c>
      <c r="E41" s="9" t="s">
        <v>14</v>
      </c>
      <c r="F41" s="49"/>
      <c r="G41" s="4">
        <f t="shared" si="2"/>
        <v>0</v>
      </c>
      <c r="H41" s="55"/>
      <c r="I41" s="56"/>
    </row>
    <row r="42" spans="1:9" s="11" customFormat="1" ht="30" x14ac:dyDescent="0.25">
      <c r="A42" s="29" t="s">
        <v>54</v>
      </c>
      <c r="B42" s="27" t="s">
        <v>228</v>
      </c>
      <c r="C42" s="24" t="s">
        <v>229</v>
      </c>
      <c r="D42" s="27">
        <v>1</v>
      </c>
      <c r="E42" s="30" t="s">
        <v>14</v>
      </c>
      <c r="F42" s="50"/>
      <c r="G42" s="4">
        <f t="shared" si="2"/>
        <v>0</v>
      </c>
      <c r="H42" s="54"/>
      <c r="I42" s="54"/>
    </row>
    <row r="43" spans="1:9" x14ac:dyDescent="0.25">
      <c r="A43" s="29" t="s">
        <v>55</v>
      </c>
      <c r="B43" s="27" t="s">
        <v>230</v>
      </c>
      <c r="C43" s="24" t="s">
        <v>231</v>
      </c>
      <c r="D43" s="27">
        <v>1</v>
      </c>
      <c r="E43" s="30" t="s">
        <v>7</v>
      </c>
      <c r="F43" s="50"/>
      <c r="G43" s="4">
        <f t="shared" si="2"/>
        <v>0</v>
      </c>
      <c r="H43" s="53"/>
      <c r="I43" s="53"/>
    </row>
    <row r="44" spans="1:9" ht="30" x14ac:dyDescent="0.25">
      <c r="A44" s="29" t="s">
        <v>56</v>
      </c>
      <c r="B44" s="27" t="s">
        <v>232</v>
      </c>
      <c r="C44" s="24" t="s">
        <v>233</v>
      </c>
      <c r="D44" s="27">
        <v>1</v>
      </c>
      <c r="E44" s="30" t="s">
        <v>14</v>
      </c>
      <c r="F44" s="50"/>
      <c r="G44" s="4">
        <f t="shared" si="2"/>
        <v>0</v>
      </c>
      <c r="H44" s="53"/>
      <c r="I44" s="53"/>
    </row>
    <row r="45" spans="1:9" ht="30" x14ac:dyDescent="0.25">
      <c r="A45" s="17" t="s">
        <v>71</v>
      </c>
      <c r="B45" s="4" t="s">
        <v>234</v>
      </c>
      <c r="C45" s="24" t="s">
        <v>235</v>
      </c>
      <c r="D45" s="4">
        <v>1</v>
      </c>
      <c r="E45" s="9" t="s">
        <v>7</v>
      </c>
      <c r="F45" s="49"/>
      <c r="G45" s="4">
        <f t="shared" si="2"/>
        <v>0</v>
      </c>
      <c r="H45" s="53"/>
      <c r="I45" s="53"/>
    </row>
    <row r="46" spans="1:9" ht="30" x14ac:dyDescent="0.25">
      <c r="A46" s="17" t="s">
        <v>124</v>
      </c>
      <c r="B46" s="4" t="s">
        <v>236</v>
      </c>
      <c r="C46" s="24" t="s">
        <v>237</v>
      </c>
      <c r="D46" s="4">
        <v>1</v>
      </c>
      <c r="E46" s="9" t="s">
        <v>7</v>
      </c>
      <c r="F46" s="49"/>
      <c r="G46" s="4">
        <f t="shared" si="2"/>
        <v>0</v>
      </c>
      <c r="H46" s="53"/>
      <c r="I46" s="53"/>
    </row>
    <row r="47" spans="1:9" x14ac:dyDescent="0.25">
      <c r="A47" s="15" t="s">
        <v>24</v>
      </c>
      <c r="B47" s="8" t="s">
        <v>238</v>
      </c>
      <c r="C47" s="22" t="s">
        <v>72</v>
      </c>
      <c r="D47" s="8"/>
      <c r="E47" s="9"/>
      <c r="F47" s="8"/>
      <c r="G47" s="8">
        <f>SUM(G48:G62)</f>
        <v>0</v>
      </c>
      <c r="H47" s="53"/>
      <c r="I47" s="53"/>
    </row>
    <row r="48" spans="1:9" x14ac:dyDescent="0.25">
      <c r="A48" s="17" t="s">
        <v>57</v>
      </c>
      <c r="B48" s="4" t="s">
        <v>239</v>
      </c>
      <c r="C48" s="24" t="s">
        <v>332</v>
      </c>
      <c r="D48" s="4">
        <v>1</v>
      </c>
      <c r="E48" s="9" t="s">
        <v>7</v>
      </c>
      <c r="F48" s="49"/>
      <c r="G48" s="4">
        <f t="shared" ref="G48:G62" si="3">D48*F48</f>
        <v>0</v>
      </c>
      <c r="H48" s="53"/>
      <c r="I48" s="53"/>
    </row>
    <row r="49" spans="1:9" x14ac:dyDescent="0.25">
      <c r="A49" s="17" t="s">
        <v>59</v>
      </c>
      <c r="B49" s="4" t="s">
        <v>240</v>
      </c>
      <c r="C49" s="24" t="s">
        <v>333</v>
      </c>
      <c r="D49" s="4">
        <v>1</v>
      </c>
      <c r="E49" s="9" t="s">
        <v>7</v>
      </c>
      <c r="F49" s="49"/>
      <c r="G49" s="4">
        <f t="shared" si="3"/>
        <v>0</v>
      </c>
      <c r="H49" s="53"/>
      <c r="I49" s="53"/>
    </row>
    <row r="50" spans="1:9" x14ac:dyDescent="0.25">
      <c r="A50" s="17" t="s">
        <v>60</v>
      </c>
      <c r="B50" s="4" t="s">
        <v>241</v>
      </c>
      <c r="C50" s="24" t="s">
        <v>334</v>
      </c>
      <c r="D50" s="4">
        <v>1</v>
      </c>
      <c r="E50" s="9" t="s">
        <v>7</v>
      </c>
      <c r="F50" s="49"/>
      <c r="G50" s="4">
        <f t="shared" si="3"/>
        <v>0</v>
      </c>
      <c r="H50" s="53"/>
      <c r="I50" s="53"/>
    </row>
    <row r="51" spans="1:9" x14ac:dyDescent="0.25">
      <c r="A51" s="17" t="s">
        <v>61</v>
      </c>
      <c r="B51" s="4" t="s">
        <v>242</v>
      </c>
      <c r="C51" s="24" t="s">
        <v>335</v>
      </c>
      <c r="D51" s="4">
        <v>1</v>
      </c>
      <c r="E51" s="9" t="s">
        <v>7</v>
      </c>
      <c r="F51" s="49"/>
      <c r="G51" s="4">
        <f t="shared" si="3"/>
        <v>0</v>
      </c>
      <c r="H51" s="53"/>
      <c r="I51" s="53"/>
    </row>
    <row r="52" spans="1:9" x14ac:dyDescent="0.25">
      <c r="A52" s="17" t="s">
        <v>62</v>
      </c>
      <c r="B52" s="4" t="s">
        <v>243</v>
      </c>
      <c r="C52" s="24" t="s">
        <v>336</v>
      </c>
      <c r="D52" s="4">
        <v>1</v>
      </c>
      <c r="E52" s="9" t="s">
        <v>7</v>
      </c>
      <c r="F52" s="49"/>
      <c r="G52" s="4">
        <f t="shared" si="3"/>
        <v>0</v>
      </c>
      <c r="H52" s="53"/>
      <c r="I52" s="53"/>
    </row>
    <row r="53" spans="1:9" x14ac:dyDescent="0.25">
      <c r="A53" s="17" t="s">
        <v>63</v>
      </c>
      <c r="B53" s="4" t="s">
        <v>244</v>
      </c>
      <c r="C53" s="24" t="s">
        <v>337</v>
      </c>
      <c r="D53" s="4">
        <v>1</v>
      </c>
      <c r="E53" s="9" t="s">
        <v>7</v>
      </c>
      <c r="F53" s="49"/>
      <c r="G53" s="4">
        <f t="shared" si="3"/>
        <v>0</v>
      </c>
      <c r="H53" s="53"/>
      <c r="I53" s="53"/>
    </row>
    <row r="54" spans="1:9" x14ac:dyDescent="0.25">
      <c r="A54" s="17" t="s">
        <v>64</v>
      </c>
      <c r="B54" s="4" t="s">
        <v>245</v>
      </c>
      <c r="C54" s="24" t="s">
        <v>338</v>
      </c>
      <c r="D54" s="4">
        <v>1</v>
      </c>
      <c r="E54" s="9" t="s">
        <v>7</v>
      </c>
      <c r="F54" s="49"/>
      <c r="G54" s="4">
        <f t="shared" si="3"/>
        <v>0</v>
      </c>
      <c r="H54" s="53"/>
      <c r="I54" s="53"/>
    </row>
    <row r="55" spans="1:9" x14ac:dyDescent="0.25">
      <c r="A55" s="17" t="s">
        <v>65</v>
      </c>
      <c r="B55" s="4" t="s">
        <v>246</v>
      </c>
      <c r="C55" s="24" t="s">
        <v>339</v>
      </c>
      <c r="D55" s="4">
        <v>1</v>
      </c>
      <c r="E55" s="9" t="s">
        <v>7</v>
      </c>
      <c r="F55" s="49"/>
      <c r="G55" s="4">
        <f t="shared" si="3"/>
        <v>0</v>
      </c>
      <c r="H55" s="53"/>
      <c r="I55" s="53"/>
    </row>
    <row r="56" spans="1:9" x14ac:dyDescent="0.25">
      <c r="A56" s="17" t="s">
        <v>66</v>
      </c>
      <c r="B56" s="4" t="s">
        <v>247</v>
      </c>
      <c r="C56" s="24" t="s">
        <v>340</v>
      </c>
      <c r="D56" s="4">
        <v>1</v>
      </c>
      <c r="E56" s="9" t="s">
        <v>7</v>
      </c>
      <c r="F56" s="49"/>
      <c r="G56" s="4">
        <f t="shared" si="3"/>
        <v>0</v>
      </c>
      <c r="H56" s="53"/>
      <c r="I56" s="53"/>
    </row>
    <row r="57" spans="1:9" x14ac:dyDescent="0.25">
      <c r="A57" s="17" t="s">
        <v>67</v>
      </c>
      <c r="B57" s="4" t="s">
        <v>248</v>
      </c>
      <c r="C57" s="24" t="s">
        <v>341</v>
      </c>
      <c r="D57" s="4">
        <v>1</v>
      </c>
      <c r="E57" s="9" t="s">
        <v>7</v>
      </c>
      <c r="F57" s="49"/>
      <c r="G57" s="4">
        <f t="shared" si="3"/>
        <v>0</v>
      </c>
      <c r="H57" s="53"/>
      <c r="I57" s="53"/>
    </row>
    <row r="58" spans="1:9" s="11" customFormat="1" x14ac:dyDescent="0.25">
      <c r="A58" s="17" t="s">
        <v>58</v>
      </c>
      <c r="B58" s="4" t="s">
        <v>249</v>
      </c>
      <c r="C58" s="24" t="s">
        <v>342</v>
      </c>
      <c r="D58" s="4">
        <v>1</v>
      </c>
      <c r="E58" s="9" t="s">
        <v>7</v>
      </c>
      <c r="F58" s="49"/>
      <c r="G58" s="4">
        <f t="shared" si="3"/>
        <v>0</v>
      </c>
      <c r="H58" s="54"/>
      <c r="I58" s="54"/>
    </row>
    <row r="59" spans="1:9" s="11" customFormat="1" x14ac:dyDescent="0.25">
      <c r="A59" s="17" t="s">
        <v>68</v>
      </c>
      <c r="B59" s="4" t="s">
        <v>250</v>
      </c>
      <c r="C59" s="24" t="s">
        <v>343</v>
      </c>
      <c r="D59" s="4">
        <v>1</v>
      </c>
      <c r="E59" s="9" t="s">
        <v>7</v>
      </c>
      <c r="F59" s="49"/>
      <c r="G59" s="4">
        <f t="shared" si="3"/>
        <v>0</v>
      </c>
      <c r="H59" s="54"/>
      <c r="I59" s="54"/>
    </row>
    <row r="60" spans="1:9" x14ac:dyDescent="0.25">
      <c r="A60" s="17" t="s">
        <v>69</v>
      </c>
      <c r="B60" s="4" t="s">
        <v>251</v>
      </c>
      <c r="C60" s="24" t="s">
        <v>344</v>
      </c>
      <c r="D60" s="4">
        <v>1</v>
      </c>
      <c r="E60" s="9" t="s">
        <v>7</v>
      </c>
      <c r="F60" s="49"/>
      <c r="G60" s="4">
        <f t="shared" si="3"/>
        <v>0</v>
      </c>
      <c r="H60" s="53"/>
      <c r="I60" s="53"/>
    </row>
    <row r="61" spans="1:9" x14ac:dyDescent="0.25">
      <c r="A61" s="19" t="s">
        <v>70</v>
      </c>
      <c r="B61" s="4" t="s">
        <v>252</v>
      </c>
      <c r="C61" s="24" t="s">
        <v>345</v>
      </c>
      <c r="D61" s="4">
        <v>1</v>
      </c>
      <c r="E61" s="9" t="s">
        <v>7</v>
      </c>
      <c r="F61" s="49"/>
      <c r="G61" s="4">
        <f t="shared" si="3"/>
        <v>0</v>
      </c>
      <c r="H61" s="53"/>
      <c r="I61" s="53"/>
    </row>
    <row r="62" spans="1:9" x14ac:dyDescent="0.25">
      <c r="A62" s="19" t="s">
        <v>142</v>
      </c>
      <c r="B62" s="4"/>
      <c r="C62" s="24" t="s">
        <v>141</v>
      </c>
      <c r="D62" s="4">
        <v>2</v>
      </c>
      <c r="E62" s="9" t="s">
        <v>14</v>
      </c>
      <c r="F62" s="49"/>
      <c r="G62" s="4">
        <f t="shared" si="3"/>
        <v>0</v>
      </c>
      <c r="H62" s="53"/>
      <c r="I62" s="53"/>
    </row>
    <row r="63" spans="1:9" x14ac:dyDescent="0.25">
      <c r="A63" s="15" t="s">
        <v>25</v>
      </c>
      <c r="B63" s="8" t="s">
        <v>253</v>
      </c>
      <c r="C63" s="22" t="s">
        <v>254</v>
      </c>
      <c r="D63" s="8"/>
      <c r="E63" s="9"/>
      <c r="F63" s="8"/>
      <c r="G63" s="8">
        <f>SUM(G64:G72)</f>
        <v>0</v>
      </c>
      <c r="H63" s="53"/>
      <c r="I63" s="53"/>
    </row>
    <row r="64" spans="1:9" ht="30" x14ac:dyDescent="0.25">
      <c r="A64" s="17" t="s">
        <v>73</v>
      </c>
      <c r="B64" s="4" t="s">
        <v>255</v>
      </c>
      <c r="C64" s="24" t="s">
        <v>256</v>
      </c>
      <c r="D64" s="4">
        <v>1</v>
      </c>
      <c r="E64" s="9" t="s">
        <v>7</v>
      </c>
      <c r="F64" s="49"/>
      <c r="G64" s="4">
        <f t="shared" ref="G64:G72" si="4">D64*F64</f>
        <v>0</v>
      </c>
      <c r="H64" s="53"/>
      <c r="I64" s="53"/>
    </row>
    <row r="65" spans="1:9" x14ac:dyDescent="0.25">
      <c r="A65" s="17" t="s">
        <v>74</v>
      </c>
      <c r="B65" s="4" t="s">
        <v>257</v>
      </c>
      <c r="C65" s="24" t="s">
        <v>258</v>
      </c>
      <c r="D65" s="4">
        <v>1</v>
      </c>
      <c r="E65" s="9" t="s">
        <v>7</v>
      </c>
      <c r="F65" s="49"/>
      <c r="G65" s="4">
        <f t="shared" si="4"/>
        <v>0</v>
      </c>
      <c r="H65" s="53"/>
      <c r="I65" s="53"/>
    </row>
    <row r="66" spans="1:9" x14ac:dyDescent="0.25">
      <c r="A66" s="17" t="s">
        <v>75</v>
      </c>
      <c r="B66" s="4" t="s">
        <v>259</v>
      </c>
      <c r="C66" s="24" t="s">
        <v>260</v>
      </c>
      <c r="D66" s="4">
        <v>1</v>
      </c>
      <c r="E66" s="9" t="s">
        <v>7</v>
      </c>
      <c r="F66" s="49"/>
      <c r="G66" s="4">
        <f t="shared" si="4"/>
        <v>0</v>
      </c>
      <c r="H66" s="53"/>
      <c r="I66" s="53"/>
    </row>
    <row r="67" spans="1:9" s="28" customFormat="1" ht="30" x14ac:dyDescent="0.25">
      <c r="A67" s="17" t="s">
        <v>76</v>
      </c>
      <c r="B67" s="4" t="s">
        <v>261</v>
      </c>
      <c r="C67" s="24" t="s">
        <v>262</v>
      </c>
      <c r="D67" s="4">
        <v>1</v>
      </c>
      <c r="E67" s="9" t="s">
        <v>7</v>
      </c>
      <c r="F67" s="49"/>
      <c r="G67" s="4">
        <f t="shared" si="4"/>
        <v>0</v>
      </c>
      <c r="H67" s="55"/>
      <c r="I67" s="55"/>
    </row>
    <row r="68" spans="1:9" s="11" customFormat="1" ht="30" x14ac:dyDescent="0.25">
      <c r="A68" s="17" t="s">
        <v>77</v>
      </c>
      <c r="B68" s="4" t="s">
        <v>263</v>
      </c>
      <c r="C68" s="24" t="s">
        <v>264</v>
      </c>
      <c r="D68" s="4">
        <v>1</v>
      </c>
      <c r="E68" s="9" t="s">
        <v>14</v>
      </c>
      <c r="F68" s="49"/>
      <c r="G68" s="4">
        <f t="shared" si="4"/>
        <v>0</v>
      </c>
      <c r="H68" s="54"/>
      <c r="I68" s="54"/>
    </row>
    <row r="69" spans="1:9" x14ac:dyDescent="0.25">
      <c r="A69" s="17" t="s">
        <v>78</v>
      </c>
      <c r="B69" s="4" t="s">
        <v>265</v>
      </c>
      <c r="C69" s="24" t="s">
        <v>266</v>
      </c>
      <c r="D69" s="4">
        <v>1</v>
      </c>
      <c r="E69" s="9" t="s">
        <v>7</v>
      </c>
      <c r="F69" s="49"/>
      <c r="G69" s="4">
        <f t="shared" si="4"/>
        <v>0</v>
      </c>
      <c r="H69" s="53"/>
      <c r="I69" s="53"/>
    </row>
    <row r="70" spans="1:9" ht="30" x14ac:dyDescent="0.25">
      <c r="A70" s="29" t="s">
        <v>79</v>
      </c>
      <c r="B70" s="27" t="s">
        <v>267</v>
      </c>
      <c r="C70" s="24" t="s">
        <v>268</v>
      </c>
      <c r="D70" s="27">
        <v>1</v>
      </c>
      <c r="E70" s="30" t="s">
        <v>14</v>
      </c>
      <c r="F70" s="50"/>
      <c r="G70" s="4">
        <f t="shared" si="4"/>
        <v>0</v>
      </c>
      <c r="H70" s="53"/>
      <c r="I70" s="53"/>
    </row>
    <row r="71" spans="1:9" ht="30" x14ac:dyDescent="0.25">
      <c r="A71" s="17" t="s">
        <v>80</v>
      </c>
      <c r="B71" s="4" t="s">
        <v>269</v>
      </c>
      <c r="C71" s="24" t="s">
        <v>270</v>
      </c>
      <c r="D71" s="4">
        <v>1</v>
      </c>
      <c r="E71" s="9" t="s">
        <v>7</v>
      </c>
      <c r="F71" s="49"/>
      <c r="G71" s="4">
        <f t="shared" si="4"/>
        <v>0</v>
      </c>
      <c r="H71" s="53"/>
      <c r="I71" s="53"/>
    </row>
    <row r="72" spans="1:9" ht="30" x14ac:dyDescent="0.25">
      <c r="A72" s="17" t="s">
        <v>123</v>
      </c>
      <c r="B72" s="4" t="s">
        <v>271</v>
      </c>
      <c r="C72" s="24" t="s">
        <v>272</v>
      </c>
      <c r="D72" s="4">
        <v>1</v>
      </c>
      <c r="E72" s="9" t="s">
        <v>7</v>
      </c>
      <c r="F72" s="49"/>
      <c r="G72" s="4">
        <f t="shared" si="4"/>
        <v>0</v>
      </c>
      <c r="H72" s="53"/>
      <c r="I72" s="53"/>
    </row>
    <row r="73" spans="1:9" x14ac:dyDescent="0.25">
      <c r="A73" s="15" t="s">
        <v>84</v>
      </c>
      <c r="B73" s="8"/>
      <c r="C73" s="22" t="s">
        <v>81</v>
      </c>
      <c r="D73" s="8"/>
      <c r="E73" s="9"/>
      <c r="F73" s="8"/>
      <c r="G73" s="8">
        <f>SUM(G74:G75)</f>
        <v>0</v>
      </c>
      <c r="H73" s="53"/>
      <c r="I73" s="53"/>
    </row>
    <row r="74" spans="1:9" x14ac:dyDescent="0.25">
      <c r="A74" s="17" t="s">
        <v>93</v>
      </c>
      <c r="B74" s="4" t="s">
        <v>213</v>
      </c>
      <c r="C74" s="24" t="s">
        <v>215</v>
      </c>
      <c r="D74" s="4">
        <v>1</v>
      </c>
      <c r="E74" s="9" t="s">
        <v>7</v>
      </c>
      <c r="F74" s="49"/>
      <c r="G74" s="4">
        <f t="shared" ref="G74:G75" si="5">D74*F74</f>
        <v>0</v>
      </c>
      <c r="H74" s="53"/>
      <c r="I74" s="53"/>
    </row>
    <row r="75" spans="1:9" x14ac:dyDescent="0.25">
      <c r="A75" s="17" t="s">
        <v>94</v>
      </c>
      <c r="B75" s="4" t="s">
        <v>214</v>
      </c>
      <c r="C75" s="24" t="s">
        <v>216</v>
      </c>
      <c r="D75" s="4">
        <v>1</v>
      </c>
      <c r="E75" s="9" t="s">
        <v>7</v>
      </c>
      <c r="F75" s="49"/>
      <c r="G75" s="4">
        <f t="shared" si="5"/>
        <v>0</v>
      </c>
      <c r="H75" s="53"/>
      <c r="I75" s="53"/>
    </row>
    <row r="76" spans="1:9" x14ac:dyDescent="0.25">
      <c r="A76" s="15" t="s">
        <v>85</v>
      </c>
      <c r="B76" s="4"/>
      <c r="C76" s="22" t="s">
        <v>82</v>
      </c>
      <c r="D76" s="4"/>
      <c r="E76" s="9"/>
      <c r="F76" s="4"/>
      <c r="G76" s="8">
        <f>SUM(G77:G92)</f>
        <v>0</v>
      </c>
      <c r="H76" s="53"/>
      <c r="I76" s="53"/>
    </row>
    <row r="77" spans="1:9" x14ac:dyDescent="0.25">
      <c r="A77" s="17" t="s">
        <v>95</v>
      </c>
      <c r="B77" s="4" t="s">
        <v>145</v>
      </c>
      <c r="C77" s="24" t="s">
        <v>146</v>
      </c>
      <c r="D77" s="4">
        <v>1</v>
      </c>
      <c r="E77" s="9" t="s">
        <v>7</v>
      </c>
      <c r="F77" s="49"/>
      <c r="G77" s="4">
        <f t="shared" ref="G77:G92" si="6">D77*F77</f>
        <v>0</v>
      </c>
      <c r="H77" s="53"/>
      <c r="I77" s="53"/>
    </row>
    <row r="78" spans="1:9" x14ac:dyDescent="0.25">
      <c r="A78" s="17" t="s">
        <v>96</v>
      </c>
      <c r="B78" s="4" t="s">
        <v>147</v>
      </c>
      <c r="C78" s="24" t="s">
        <v>148</v>
      </c>
      <c r="D78" s="4">
        <v>1</v>
      </c>
      <c r="E78" s="9" t="s">
        <v>7</v>
      </c>
      <c r="F78" s="49"/>
      <c r="G78" s="4">
        <f t="shared" si="6"/>
        <v>0</v>
      </c>
      <c r="H78" s="53"/>
      <c r="I78" s="53"/>
    </row>
    <row r="79" spans="1:9" x14ac:dyDescent="0.25">
      <c r="A79" s="17" t="s">
        <v>126</v>
      </c>
      <c r="B79" s="4" t="s">
        <v>149</v>
      </c>
      <c r="C79" s="24" t="s">
        <v>150</v>
      </c>
      <c r="D79" s="4">
        <v>1</v>
      </c>
      <c r="E79" s="9" t="s">
        <v>7</v>
      </c>
      <c r="F79" s="49"/>
      <c r="G79" s="4">
        <f t="shared" si="6"/>
        <v>0</v>
      </c>
      <c r="H79" s="53"/>
      <c r="I79" s="53"/>
    </row>
    <row r="80" spans="1:9" x14ac:dyDescent="0.25">
      <c r="A80" s="17" t="s">
        <v>127</v>
      </c>
      <c r="B80" s="4" t="s">
        <v>151</v>
      </c>
      <c r="C80" s="24" t="s">
        <v>152</v>
      </c>
      <c r="D80" s="4">
        <v>1</v>
      </c>
      <c r="E80" s="9" t="s">
        <v>7</v>
      </c>
      <c r="F80" s="49"/>
      <c r="G80" s="4">
        <f t="shared" si="6"/>
        <v>0</v>
      </c>
      <c r="H80" s="53"/>
      <c r="I80" s="53"/>
    </row>
    <row r="81" spans="1:9" x14ac:dyDescent="0.25">
      <c r="A81" s="17" t="s">
        <v>128</v>
      </c>
      <c r="B81" s="4" t="s">
        <v>153</v>
      </c>
      <c r="C81" s="24" t="s">
        <v>154</v>
      </c>
      <c r="D81" s="4">
        <v>1</v>
      </c>
      <c r="E81" s="9" t="s">
        <v>7</v>
      </c>
      <c r="F81" s="49"/>
      <c r="G81" s="4">
        <f t="shared" si="6"/>
        <v>0</v>
      </c>
      <c r="H81" s="53"/>
      <c r="I81" s="53"/>
    </row>
    <row r="82" spans="1:9" x14ac:dyDescent="0.25">
      <c r="A82" s="17" t="s">
        <v>129</v>
      </c>
      <c r="B82" s="4" t="s">
        <v>155</v>
      </c>
      <c r="C82" s="24" t="s">
        <v>156</v>
      </c>
      <c r="D82" s="4">
        <v>1</v>
      </c>
      <c r="E82" s="9" t="s">
        <v>7</v>
      </c>
      <c r="F82" s="49"/>
      <c r="G82" s="4">
        <f t="shared" si="6"/>
        <v>0</v>
      </c>
      <c r="H82" s="53"/>
      <c r="I82" s="53"/>
    </row>
    <row r="83" spans="1:9" x14ac:dyDescent="0.25">
      <c r="A83" s="17" t="s">
        <v>130</v>
      </c>
      <c r="B83" s="4" t="s">
        <v>157</v>
      </c>
      <c r="C83" s="24" t="s">
        <v>158</v>
      </c>
      <c r="D83" s="4">
        <v>1</v>
      </c>
      <c r="E83" s="9" t="s">
        <v>7</v>
      </c>
      <c r="F83" s="49"/>
      <c r="G83" s="4">
        <f t="shared" si="6"/>
        <v>0</v>
      </c>
      <c r="H83" s="53"/>
      <c r="I83" s="53"/>
    </row>
    <row r="84" spans="1:9" x14ac:dyDescent="0.25">
      <c r="A84" s="17" t="s">
        <v>131</v>
      </c>
      <c r="B84" s="4" t="s">
        <v>159</v>
      </c>
      <c r="C84" s="24" t="s">
        <v>160</v>
      </c>
      <c r="D84" s="4">
        <v>1</v>
      </c>
      <c r="E84" s="9" t="s">
        <v>7</v>
      </c>
      <c r="F84" s="49"/>
      <c r="G84" s="4">
        <f t="shared" si="6"/>
        <v>0</v>
      </c>
      <c r="H84" s="53"/>
      <c r="I84" s="53"/>
    </row>
    <row r="85" spans="1:9" x14ac:dyDescent="0.25">
      <c r="A85" s="17" t="s">
        <v>132</v>
      </c>
      <c r="B85" s="4" t="s">
        <v>161</v>
      </c>
      <c r="C85" s="24" t="s">
        <v>162</v>
      </c>
      <c r="D85" s="4">
        <v>1</v>
      </c>
      <c r="E85" s="9" t="s">
        <v>7</v>
      </c>
      <c r="F85" s="49"/>
      <c r="G85" s="4">
        <f t="shared" si="6"/>
        <v>0</v>
      </c>
      <c r="H85" s="53"/>
      <c r="I85" s="53"/>
    </row>
    <row r="86" spans="1:9" x14ac:dyDescent="0.25">
      <c r="A86" s="17" t="s">
        <v>133</v>
      </c>
      <c r="B86" s="4" t="s">
        <v>163</v>
      </c>
      <c r="C86" s="24" t="s">
        <v>164</v>
      </c>
      <c r="D86" s="4">
        <v>1</v>
      </c>
      <c r="E86" s="9" t="s">
        <v>7</v>
      </c>
      <c r="F86" s="49"/>
      <c r="G86" s="4">
        <f t="shared" si="6"/>
        <v>0</v>
      </c>
      <c r="H86" s="53"/>
      <c r="I86" s="53"/>
    </row>
    <row r="87" spans="1:9" x14ac:dyDescent="0.25">
      <c r="A87" s="17" t="s">
        <v>134</v>
      </c>
      <c r="B87" s="4" t="s">
        <v>165</v>
      </c>
      <c r="C87" s="24" t="s">
        <v>166</v>
      </c>
      <c r="D87" s="4">
        <v>1</v>
      </c>
      <c r="E87" s="9" t="s">
        <v>7</v>
      </c>
      <c r="F87" s="49"/>
      <c r="G87" s="4">
        <f t="shared" si="6"/>
        <v>0</v>
      </c>
      <c r="H87" s="53"/>
      <c r="I87" s="53"/>
    </row>
    <row r="88" spans="1:9" x14ac:dyDescent="0.25">
      <c r="A88" s="17" t="s">
        <v>135</v>
      </c>
      <c r="B88" s="4" t="s">
        <v>167</v>
      </c>
      <c r="C88" s="24" t="s">
        <v>168</v>
      </c>
      <c r="D88" s="4">
        <v>1</v>
      </c>
      <c r="E88" s="9" t="s">
        <v>7</v>
      </c>
      <c r="F88" s="49"/>
      <c r="G88" s="4">
        <f t="shared" si="6"/>
        <v>0</v>
      </c>
      <c r="H88" s="53"/>
      <c r="I88" s="53"/>
    </row>
    <row r="89" spans="1:9" x14ac:dyDescent="0.25">
      <c r="A89" s="17" t="s">
        <v>136</v>
      </c>
      <c r="B89" s="4" t="s">
        <v>169</v>
      </c>
      <c r="C89" s="24" t="s">
        <v>170</v>
      </c>
      <c r="D89" s="4">
        <v>1</v>
      </c>
      <c r="E89" s="9" t="s">
        <v>7</v>
      </c>
      <c r="F89" s="49"/>
      <c r="G89" s="4">
        <f t="shared" si="6"/>
        <v>0</v>
      </c>
      <c r="H89" s="53"/>
      <c r="I89" s="53"/>
    </row>
    <row r="90" spans="1:9" x14ac:dyDescent="0.25">
      <c r="A90" s="17" t="s">
        <v>137</v>
      </c>
      <c r="B90" s="4" t="s">
        <v>171</v>
      </c>
      <c r="C90" s="24" t="s">
        <v>172</v>
      </c>
      <c r="D90" s="4">
        <v>1</v>
      </c>
      <c r="E90" s="9" t="s">
        <v>7</v>
      </c>
      <c r="F90" s="49"/>
      <c r="G90" s="4">
        <f t="shared" si="6"/>
        <v>0</v>
      </c>
      <c r="H90" s="53"/>
      <c r="I90" s="53"/>
    </row>
    <row r="91" spans="1:9" x14ac:dyDescent="0.25">
      <c r="A91" s="17" t="s">
        <v>138</v>
      </c>
      <c r="B91" s="4" t="s">
        <v>173</v>
      </c>
      <c r="C91" s="24" t="s">
        <v>174</v>
      </c>
      <c r="D91" s="4">
        <v>1</v>
      </c>
      <c r="E91" s="9" t="s">
        <v>7</v>
      </c>
      <c r="F91" s="49"/>
      <c r="G91" s="4">
        <f t="shared" si="6"/>
        <v>0</v>
      </c>
      <c r="H91" s="53"/>
      <c r="I91" s="53"/>
    </row>
    <row r="92" spans="1:9" x14ac:dyDescent="0.25">
      <c r="A92" s="17" t="s">
        <v>139</v>
      </c>
      <c r="B92" s="4" t="s">
        <v>175</v>
      </c>
      <c r="C92" s="24" t="s">
        <v>176</v>
      </c>
      <c r="D92" s="4">
        <v>1</v>
      </c>
      <c r="E92" s="9" t="s">
        <v>7</v>
      </c>
      <c r="F92" s="49"/>
      <c r="G92" s="4">
        <f t="shared" si="6"/>
        <v>0</v>
      </c>
      <c r="H92" s="53"/>
      <c r="I92" s="53"/>
    </row>
    <row r="93" spans="1:9" x14ac:dyDescent="0.25">
      <c r="A93" s="15" t="s">
        <v>86</v>
      </c>
      <c r="B93" s="4"/>
      <c r="C93" s="22" t="s">
        <v>83</v>
      </c>
      <c r="D93" s="4"/>
      <c r="E93" s="9"/>
      <c r="F93" s="4"/>
      <c r="G93" s="8">
        <f>SUM(G94:G109)</f>
        <v>0</v>
      </c>
      <c r="H93" s="53"/>
      <c r="I93" s="53"/>
    </row>
    <row r="94" spans="1:9" x14ac:dyDescent="0.25">
      <c r="A94" s="17" t="s">
        <v>97</v>
      </c>
      <c r="B94" s="4" t="s">
        <v>177</v>
      </c>
      <c r="C94" s="24" t="s">
        <v>178</v>
      </c>
      <c r="D94" s="4">
        <v>1</v>
      </c>
      <c r="E94" s="9" t="s">
        <v>7</v>
      </c>
      <c r="F94" s="49"/>
      <c r="G94" s="4">
        <f t="shared" ref="G94:G109" si="7">D94*F94</f>
        <v>0</v>
      </c>
      <c r="H94" s="53"/>
      <c r="I94" s="53"/>
    </row>
    <row r="95" spans="1:9" x14ac:dyDescent="0.25">
      <c r="A95" s="17" t="s">
        <v>98</v>
      </c>
      <c r="B95" s="4" t="s">
        <v>179</v>
      </c>
      <c r="C95" s="24" t="s">
        <v>180</v>
      </c>
      <c r="D95" s="4">
        <v>1</v>
      </c>
      <c r="E95" s="9" t="s">
        <v>7</v>
      </c>
      <c r="F95" s="49"/>
      <c r="G95" s="4">
        <f t="shared" si="7"/>
        <v>0</v>
      </c>
      <c r="H95" s="53"/>
      <c r="I95" s="53"/>
    </row>
    <row r="96" spans="1:9" x14ac:dyDescent="0.25">
      <c r="A96" s="17" t="s">
        <v>99</v>
      </c>
      <c r="B96" s="4" t="s">
        <v>181</v>
      </c>
      <c r="C96" s="24" t="s">
        <v>182</v>
      </c>
      <c r="D96" s="4">
        <v>1</v>
      </c>
      <c r="E96" s="9" t="s">
        <v>7</v>
      </c>
      <c r="F96" s="49"/>
      <c r="G96" s="4">
        <f t="shared" si="7"/>
        <v>0</v>
      </c>
      <c r="H96" s="53"/>
      <c r="I96" s="53"/>
    </row>
    <row r="97" spans="1:9" x14ac:dyDescent="0.25">
      <c r="A97" s="17" t="s">
        <v>100</v>
      </c>
      <c r="B97" s="4" t="s">
        <v>183</v>
      </c>
      <c r="C97" s="24" t="s">
        <v>184</v>
      </c>
      <c r="D97" s="4">
        <v>1</v>
      </c>
      <c r="E97" s="9" t="s">
        <v>7</v>
      </c>
      <c r="F97" s="49"/>
      <c r="G97" s="4">
        <f t="shared" si="7"/>
        <v>0</v>
      </c>
      <c r="H97" s="53"/>
      <c r="I97" s="53"/>
    </row>
    <row r="98" spans="1:9" x14ac:dyDescent="0.25">
      <c r="A98" s="17" t="s">
        <v>101</v>
      </c>
      <c r="B98" s="4" t="s">
        <v>185</v>
      </c>
      <c r="C98" s="24" t="s">
        <v>186</v>
      </c>
      <c r="D98" s="4">
        <v>1</v>
      </c>
      <c r="E98" s="9" t="s">
        <v>7</v>
      </c>
      <c r="F98" s="49"/>
      <c r="G98" s="4">
        <f t="shared" si="7"/>
        <v>0</v>
      </c>
      <c r="H98" s="53"/>
      <c r="I98" s="53"/>
    </row>
    <row r="99" spans="1:9" x14ac:dyDescent="0.25">
      <c r="A99" s="17" t="s">
        <v>102</v>
      </c>
      <c r="B99" s="4" t="s">
        <v>187</v>
      </c>
      <c r="C99" s="24" t="s">
        <v>188</v>
      </c>
      <c r="D99" s="4">
        <v>1</v>
      </c>
      <c r="E99" s="9" t="s">
        <v>7</v>
      </c>
      <c r="F99" s="49"/>
      <c r="G99" s="4">
        <f t="shared" si="7"/>
        <v>0</v>
      </c>
      <c r="H99" s="53"/>
      <c r="I99" s="53"/>
    </row>
    <row r="100" spans="1:9" x14ac:dyDescent="0.25">
      <c r="A100" s="17" t="s">
        <v>103</v>
      </c>
      <c r="B100" s="4" t="s">
        <v>189</v>
      </c>
      <c r="C100" s="24" t="s">
        <v>190</v>
      </c>
      <c r="D100" s="4">
        <v>1</v>
      </c>
      <c r="E100" s="9" t="s">
        <v>7</v>
      </c>
      <c r="F100" s="49"/>
      <c r="G100" s="4">
        <f t="shared" si="7"/>
        <v>0</v>
      </c>
      <c r="H100" s="53"/>
      <c r="I100" s="53"/>
    </row>
    <row r="101" spans="1:9" x14ac:dyDescent="0.25">
      <c r="A101" s="17" t="s">
        <v>104</v>
      </c>
      <c r="B101" s="4" t="s">
        <v>191</v>
      </c>
      <c r="C101" s="24" t="s">
        <v>192</v>
      </c>
      <c r="D101" s="4">
        <v>1</v>
      </c>
      <c r="E101" s="9" t="s">
        <v>7</v>
      </c>
      <c r="F101" s="49"/>
      <c r="G101" s="4">
        <f t="shared" si="7"/>
        <v>0</v>
      </c>
      <c r="H101" s="53"/>
      <c r="I101" s="53"/>
    </row>
    <row r="102" spans="1:9" x14ac:dyDescent="0.25">
      <c r="A102" s="17" t="s">
        <v>105</v>
      </c>
      <c r="B102" s="4" t="s">
        <v>193</v>
      </c>
      <c r="C102" s="24" t="s">
        <v>194</v>
      </c>
      <c r="D102" s="4">
        <v>1</v>
      </c>
      <c r="E102" s="9" t="s">
        <v>7</v>
      </c>
      <c r="F102" s="49"/>
      <c r="G102" s="4">
        <f t="shared" si="7"/>
        <v>0</v>
      </c>
      <c r="H102" s="53"/>
      <c r="I102" s="53"/>
    </row>
    <row r="103" spans="1:9" x14ac:dyDescent="0.25">
      <c r="A103" s="17" t="s">
        <v>106</v>
      </c>
      <c r="B103" s="4" t="s">
        <v>195</v>
      </c>
      <c r="C103" s="24" t="s">
        <v>196</v>
      </c>
      <c r="D103" s="4">
        <v>1</v>
      </c>
      <c r="E103" s="9" t="s">
        <v>7</v>
      </c>
      <c r="F103" s="49"/>
      <c r="G103" s="4">
        <f t="shared" si="7"/>
        <v>0</v>
      </c>
      <c r="H103" s="53"/>
      <c r="I103" s="53"/>
    </row>
    <row r="104" spans="1:9" x14ac:dyDescent="0.25">
      <c r="A104" s="17" t="s">
        <v>107</v>
      </c>
      <c r="B104" s="4" t="s">
        <v>197</v>
      </c>
      <c r="C104" s="24" t="s">
        <v>198</v>
      </c>
      <c r="D104" s="4">
        <v>1</v>
      </c>
      <c r="E104" s="9" t="s">
        <v>7</v>
      </c>
      <c r="F104" s="49"/>
      <c r="G104" s="4">
        <f t="shared" si="7"/>
        <v>0</v>
      </c>
      <c r="H104" s="53"/>
      <c r="I104" s="53"/>
    </row>
    <row r="105" spans="1:9" x14ac:dyDescent="0.25">
      <c r="A105" s="17" t="s">
        <v>108</v>
      </c>
      <c r="B105" s="4" t="s">
        <v>199</v>
      </c>
      <c r="C105" s="24" t="s">
        <v>200</v>
      </c>
      <c r="D105" s="4">
        <v>1</v>
      </c>
      <c r="E105" s="9" t="s">
        <v>7</v>
      </c>
      <c r="F105" s="49"/>
      <c r="G105" s="4">
        <f t="shared" si="7"/>
        <v>0</v>
      </c>
      <c r="H105" s="53"/>
      <c r="I105" s="53"/>
    </row>
    <row r="106" spans="1:9" x14ac:dyDescent="0.25">
      <c r="A106" s="17" t="s">
        <v>109</v>
      </c>
      <c r="B106" s="4" t="s">
        <v>201</v>
      </c>
      <c r="C106" s="24" t="s">
        <v>202</v>
      </c>
      <c r="D106" s="4">
        <v>1</v>
      </c>
      <c r="E106" s="9" t="s">
        <v>7</v>
      </c>
      <c r="F106" s="49"/>
      <c r="G106" s="4">
        <f t="shared" si="7"/>
        <v>0</v>
      </c>
      <c r="H106" s="53"/>
      <c r="I106" s="53"/>
    </row>
    <row r="107" spans="1:9" x14ac:dyDescent="0.25">
      <c r="A107" s="17" t="s">
        <v>110</v>
      </c>
      <c r="B107" s="4" t="s">
        <v>203</v>
      </c>
      <c r="C107" s="24" t="s">
        <v>204</v>
      </c>
      <c r="D107" s="4">
        <v>1</v>
      </c>
      <c r="E107" s="9" t="s">
        <v>7</v>
      </c>
      <c r="F107" s="49"/>
      <c r="G107" s="4">
        <f t="shared" si="7"/>
        <v>0</v>
      </c>
      <c r="H107" s="53"/>
      <c r="I107" s="53"/>
    </row>
    <row r="108" spans="1:9" x14ac:dyDescent="0.25">
      <c r="A108" s="17" t="s">
        <v>111</v>
      </c>
      <c r="B108" s="4" t="s">
        <v>205</v>
      </c>
      <c r="C108" s="24" t="s">
        <v>206</v>
      </c>
      <c r="D108" s="4">
        <v>1</v>
      </c>
      <c r="E108" s="9" t="s">
        <v>7</v>
      </c>
      <c r="F108" s="49"/>
      <c r="G108" s="4">
        <f t="shared" si="7"/>
        <v>0</v>
      </c>
      <c r="H108" s="53"/>
      <c r="I108" s="53"/>
    </row>
    <row r="109" spans="1:9" x14ac:dyDescent="0.25">
      <c r="A109" s="17" t="s">
        <v>112</v>
      </c>
      <c r="B109" s="4" t="s">
        <v>207</v>
      </c>
      <c r="C109" s="24" t="s">
        <v>208</v>
      </c>
      <c r="D109" s="4">
        <v>1</v>
      </c>
      <c r="E109" s="9" t="s">
        <v>7</v>
      </c>
      <c r="F109" s="49"/>
      <c r="G109" s="4">
        <f t="shared" si="7"/>
        <v>0</v>
      </c>
      <c r="H109" s="53"/>
      <c r="I109" s="53"/>
    </row>
    <row r="110" spans="1:9" x14ac:dyDescent="0.25">
      <c r="A110" s="15" t="s">
        <v>87</v>
      </c>
      <c r="B110" s="12" t="s">
        <v>209</v>
      </c>
      <c r="C110" s="25" t="s">
        <v>13</v>
      </c>
      <c r="D110" s="4"/>
      <c r="E110" s="9"/>
      <c r="F110" s="4"/>
      <c r="G110" s="4">
        <f>SUM(G111)</f>
        <v>0</v>
      </c>
      <c r="H110" s="53"/>
      <c r="I110" s="53"/>
    </row>
    <row r="111" spans="1:9" s="28" customFormat="1" x14ac:dyDescent="0.25">
      <c r="A111" s="17" t="s">
        <v>113</v>
      </c>
      <c r="B111" s="12"/>
      <c r="C111" s="26" t="s">
        <v>211</v>
      </c>
      <c r="D111" s="4">
        <v>55</v>
      </c>
      <c r="E111" s="9" t="s">
        <v>14</v>
      </c>
      <c r="F111" s="49"/>
      <c r="G111" s="4">
        <f>D111*F111</f>
        <v>0</v>
      </c>
      <c r="H111" s="55"/>
      <c r="I111" s="55"/>
    </row>
    <row r="112" spans="1:9" s="28" customFormat="1" x14ac:dyDescent="0.25">
      <c r="A112" s="15" t="s">
        <v>88</v>
      </c>
      <c r="B112" s="12" t="s">
        <v>210</v>
      </c>
      <c r="C112" s="25" t="s">
        <v>8</v>
      </c>
      <c r="D112" s="8"/>
      <c r="E112" s="9"/>
      <c r="F112" s="8"/>
      <c r="G112" s="8">
        <f>SUM(G113)</f>
        <v>0</v>
      </c>
      <c r="H112" s="55"/>
      <c r="I112" s="55"/>
    </row>
    <row r="113" spans="1:9" s="28" customFormat="1" ht="30" x14ac:dyDescent="0.25">
      <c r="A113" s="19" t="s">
        <v>114</v>
      </c>
      <c r="B113" s="2"/>
      <c r="C113" s="26" t="s">
        <v>212</v>
      </c>
      <c r="D113" s="2">
        <v>5</v>
      </c>
      <c r="E113" s="3" t="s">
        <v>9</v>
      </c>
      <c r="F113" s="49"/>
      <c r="G113" s="4">
        <f>D113*F113</f>
        <v>0</v>
      </c>
      <c r="H113" s="55"/>
      <c r="I113" s="55"/>
    </row>
    <row r="114" spans="1:9" s="28" customFormat="1" x14ac:dyDescent="0.25">
      <c r="A114" s="31" t="s">
        <v>89</v>
      </c>
      <c r="B114" s="32"/>
      <c r="C114" s="25" t="s">
        <v>118</v>
      </c>
      <c r="D114" s="32"/>
      <c r="E114" s="21"/>
      <c r="F114" s="33"/>
      <c r="G114" s="33">
        <f>SUM(G115:G117)</f>
        <v>0</v>
      </c>
      <c r="H114" s="55"/>
      <c r="I114" s="55"/>
    </row>
    <row r="115" spans="1:9" x14ac:dyDescent="0.25">
      <c r="A115" s="29" t="s">
        <v>116</v>
      </c>
      <c r="B115" s="34"/>
      <c r="C115" s="26" t="s">
        <v>121</v>
      </c>
      <c r="D115" s="34">
        <v>200</v>
      </c>
      <c r="E115" s="35" t="s">
        <v>117</v>
      </c>
      <c r="F115" s="50"/>
      <c r="G115" s="4">
        <f t="shared" ref="G115:G118" si="8">D115*F115</f>
        <v>0</v>
      </c>
      <c r="H115" s="53"/>
      <c r="I115" s="53"/>
    </row>
    <row r="116" spans="1:9" x14ac:dyDescent="0.25">
      <c r="A116" s="29" t="s">
        <v>115</v>
      </c>
      <c r="B116" s="34"/>
      <c r="C116" s="26" t="s">
        <v>122</v>
      </c>
      <c r="D116" s="34">
        <v>100</v>
      </c>
      <c r="E116" s="35" t="s">
        <v>117</v>
      </c>
      <c r="F116" s="50"/>
      <c r="G116" s="4">
        <f t="shared" si="8"/>
        <v>0</v>
      </c>
      <c r="H116" s="53"/>
      <c r="I116" s="53"/>
    </row>
    <row r="117" spans="1:9" x14ac:dyDescent="0.25">
      <c r="A117" s="31" t="s">
        <v>90</v>
      </c>
      <c r="B117" s="32"/>
      <c r="C117" s="26" t="s">
        <v>119</v>
      </c>
      <c r="D117" s="34">
        <v>50</v>
      </c>
      <c r="E117" s="35" t="s">
        <v>117</v>
      </c>
      <c r="F117" s="51"/>
      <c r="G117" s="4">
        <f t="shared" si="8"/>
        <v>0</v>
      </c>
      <c r="H117" s="53"/>
      <c r="I117" s="53"/>
    </row>
    <row r="118" spans="1:9" x14ac:dyDescent="0.25">
      <c r="A118" s="15" t="s">
        <v>92</v>
      </c>
      <c r="B118" s="8"/>
      <c r="C118" s="25" t="s">
        <v>5</v>
      </c>
      <c r="D118" s="2">
        <v>1</v>
      </c>
      <c r="E118" s="9" t="s">
        <v>7</v>
      </c>
      <c r="F118" s="49"/>
      <c r="G118" s="4">
        <f t="shared" si="8"/>
        <v>0</v>
      </c>
      <c r="H118" s="53"/>
      <c r="I118" s="53"/>
    </row>
    <row r="119" spans="1:9" x14ac:dyDescent="0.25">
      <c r="A119" s="15" t="s">
        <v>120</v>
      </c>
      <c r="B119" s="8"/>
      <c r="C119" s="25" t="s">
        <v>91</v>
      </c>
      <c r="D119" s="2"/>
      <c r="E119" s="9"/>
      <c r="F119" s="4"/>
      <c r="G119" s="8">
        <f>SUM(G120:G121)</f>
        <v>0</v>
      </c>
      <c r="H119" s="53"/>
      <c r="I119" s="53"/>
    </row>
    <row r="120" spans="1:9" x14ac:dyDescent="0.25">
      <c r="A120" s="17" t="s">
        <v>143</v>
      </c>
      <c r="B120" s="4"/>
      <c r="C120" s="27" t="s">
        <v>10</v>
      </c>
      <c r="D120" s="4">
        <v>200</v>
      </c>
      <c r="E120" s="9" t="s">
        <v>12</v>
      </c>
      <c r="F120" s="49"/>
      <c r="G120" s="4">
        <f t="shared" ref="G120:G121" si="9">D120*F120</f>
        <v>0</v>
      </c>
      <c r="H120" s="53"/>
      <c r="I120" s="53"/>
    </row>
    <row r="121" spans="1:9" x14ac:dyDescent="0.25">
      <c r="A121" s="17" t="s">
        <v>144</v>
      </c>
      <c r="B121" s="4"/>
      <c r="C121" s="27" t="s">
        <v>11</v>
      </c>
      <c r="D121" s="4">
        <v>100</v>
      </c>
      <c r="E121" s="9" t="s">
        <v>12</v>
      </c>
      <c r="F121" s="49"/>
      <c r="G121" s="4">
        <f t="shared" si="9"/>
        <v>0</v>
      </c>
      <c r="H121" s="53"/>
      <c r="I121" s="53"/>
    </row>
    <row r="122" spans="1:9" x14ac:dyDescent="0.25">
      <c r="A122" s="39"/>
      <c r="B122" s="40"/>
      <c r="C122" s="40"/>
      <c r="D122" s="40"/>
      <c r="E122" s="41"/>
      <c r="F122" s="40"/>
      <c r="G122" s="40"/>
    </row>
    <row r="123" spans="1:9" x14ac:dyDescent="0.25">
      <c r="A123" s="42"/>
      <c r="B123" s="42"/>
      <c r="C123" s="43"/>
      <c r="D123" s="43"/>
      <c r="E123" s="43"/>
      <c r="F123" s="44"/>
      <c r="G123" s="45"/>
    </row>
    <row r="124" spans="1:9" x14ac:dyDescent="0.25">
      <c r="A124" s="42"/>
      <c r="B124" s="42"/>
      <c r="C124" s="59" t="s">
        <v>349</v>
      </c>
      <c r="D124" s="60"/>
      <c r="E124" s="60"/>
      <c r="F124" s="61"/>
      <c r="G124" s="46">
        <f>SUM(G119,G4)</f>
        <v>0</v>
      </c>
    </row>
    <row r="125" spans="1:9" x14ac:dyDescent="0.25">
      <c r="A125" s="42"/>
      <c r="B125" s="42"/>
      <c r="C125" s="47"/>
      <c r="D125" s="42"/>
      <c r="E125" s="42"/>
      <c r="F125" s="42"/>
      <c r="G125" s="48"/>
    </row>
    <row r="126" spans="1:9" x14ac:dyDescent="0.25">
      <c r="A126" s="42"/>
      <c r="B126" s="42"/>
      <c r="C126" s="47"/>
      <c r="D126" s="42"/>
      <c r="E126" s="42"/>
      <c r="F126" s="42"/>
      <c r="G126" s="48"/>
    </row>
    <row r="127" spans="1:9" x14ac:dyDescent="0.25">
      <c r="A127" s="62" t="s">
        <v>350</v>
      </c>
      <c r="B127" s="63"/>
      <c r="C127" s="63"/>
      <c r="D127" s="63"/>
      <c r="E127" s="63"/>
      <c r="F127" s="63"/>
      <c r="G127" s="63"/>
    </row>
    <row r="128" spans="1:9" x14ac:dyDescent="0.25">
      <c r="A128" s="63"/>
      <c r="B128" s="63"/>
      <c r="C128" s="63"/>
      <c r="D128" s="63"/>
      <c r="E128" s="63"/>
      <c r="F128" s="63"/>
      <c r="G128" s="63"/>
    </row>
    <row r="129" spans="1:7" x14ac:dyDescent="0.25">
      <c r="A129" s="63"/>
      <c r="B129" s="63"/>
      <c r="C129" s="63"/>
      <c r="D129" s="63"/>
      <c r="E129" s="63"/>
      <c r="F129" s="63"/>
      <c r="G129" s="63"/>
    </row>
    <row r="130" spans="1:7" x14ac:dyDescent="0.25">
      <c r="A130" s="63"/>
      <c r="B130" s="63"/>
      <c r="C130" s="63"/>
      <c r="D130" s="63"/>
      <c r="E130" s="63"/>
      <c r="F130" s="63"/>
      <c r="G130" s="63"/>
    </row>
  </sheetData>
  <sheetProtection algorithmName="SHA-512" hashValue="g3At1EzwumKDEd46K8MC9LtTddxNpMfIXt1ZqCeP2oTxXs7XEJe6foIAAVcjPnLGo7BVKzO/SsXVBW/lr59w2Q==" saltValue="N3RmOjheln22tIWQlOYBWA==" spinCount="100000" sheet="1" objects="1" scenarios="1" selectLockedCells="1"/>
  <mergeCells count="4">
    <mergeCell ref="A1:G1"/>
    <mergeCell ref="A2:G2"/>
    <mergeCell ref="C124:F124"/>
    <mergeCell ref="A127:G130"/>
  </mergeCells>
  <pageMargins left="0.70866141732283472" right="0.70866141732283472" top="0.74803149606299213" bottom="0.74803149606299213" header="0.31496062992125984" footer="0.31496062992125984"/>
  <pageSetup paperSize="9" scale="71" fitToHeight="3" orientation="portrait" r:id="rId1"/>
  <ignoredErrors>
    <ignoredError sqref="A60:A61 A25:A3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2017-01-19T10:09:15Z</cp:lastPrinted>
  <dcterms:created xsi:type="dcterms:W3CDTF">2013-02-14T11:47:10Z</dcterms:created>
  <dcterms:modified xsi:type="dcterms:W3CDTF">2017-01-19T10:09:37Z</dcterms:modified>
</cp:coreProperties>
</file>